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53bacce9035d1c6/Escritorio/TRABAJO DE GRADO/Apendices/"/>
    </mc:Choice>
  </mc:AlternateContent>
  <xr:revisionPtr revIDLastSave="0" documentId="8_{234FC96F-14F9-4947-8625-4386482536BF}" xr6:coauthVersionLast="47" xr6:coauthVersionMax="47" xr10:uidLastSave="{00000000-0000-0000-0000-000000000000}"/>
  <bookViews>
    <workbookView xWindow="-120" yWindow="-120" windowWidth="20730" windowHeight="11160" xr2:uid="{F43BA317-9445-4A52-82EE-A2170C52D458}"/>
  </bookViews>
  <sheets>
    <sheet name="MATERIALES" sheetId="2" r:id="rId1"/>
  </sheets>
  <definedNames>
    <definedName name="_xlnm._FilterDatabase" localSheetId="0" hidden="1">MATERIALES!$G$2:$G$1355</definedName>
    <definedName name="_xlnm.Print_Area" localSheetId="0">MATERIALES!$B$2:$J$384</definedName>
    <definedName name="_xlnm.Print_Titles" localSheetId="0">MATERIALES!$2:$6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3" i="2" l="1"/>
  <c r="H374" i="2" s="1"/>
  <c r="H375" i="2" s="1"/>
  <c r="H376" i="2" s="1"/>
  <c r="H377" i="2" s="1"/>
  <c r="H378" i="2" s="1"/>
  <c r="H379" i="2" s="1"/>
  <c r="H380" i="2" s="1"/>
  <c r="H381" i="2" s="1"/>
  <c r="H382" i="2" s="1"/>
  <c r="H383" i="2" s="1"/>
  <c r="H384" i="2" s="1"/>
  <c r="H204" i="2"/>
  <c r="H205" i="2" s="1"/>
  <c r="H206" i="2" s="1"/>
  <c r="H207" i="2" s="1"/>
  <c r="H208" i="2" s="1"/>
  <c r="H209" i="2" s="1"/>
  <c r="H210" i="2" s="1"/>
  <c r="H211" i="2" s="1"/>
  <c r="H212" i="2" s="1"/>
  <c r="H213" i="2" s="1"/>
  <c r="H214" i="2" s="1"/>
  <c r="H215" i="2" s="1"/>
  <c r="H216" i="2" s="1"/>
  <c r="H217" i="2" s="1"/>
  <c r="H218" i="2" s="1"/>
  <c r="H219" i="2" s="1"/>
  <c r="H220" i="2" s="1"/>
  <c r="H221" i="2" s="1"/>
  <c r="H222" i="2" s="1"/>
  <c r="H223" i="2" s="1"/>
  <c r="H224" i="2" s="1"/>
  <c r="H225" i="2" s="1"/>
  <c r="H226" i="2" s="1"/>
  <c r="H227" i="2" s="1"/>
  <c r="H228" i="2" s="1"/>
  <c r="H229" i="2" s="1"/>
  <c r="H230" i="2" s="1"/>
  <c r="H231" i="2" s="1"/>
  <c r="H232" i="2" s="1"/>
  <c r="H233" i="2" s="1"/>
  <c r="H234" i="2" s="1"/>
  <c r="H235" i="2" s="1"/>
  <c r="H236" i="2" s="1"/>
  <c r="H237" i="2" s="1"/>
  <c r="H238" i="2" s="1"/>
  <c r="H239" i="2" s="1"/>
  <c r="H240" i="2" s="1"/>
  <c r="H241" i="2" s="1"/>
  <c r="H242" i="2" s="1"/>
  <c r="H243" i="2" s="1"/>
  <c r="H244" i="2" s="1"/>
  <c r="H245" i="2" s="1"/>
  <c r="H246" i="2" s="1"/>
  <c r="H247" i="2" s="1"/>
  <c r="H248" i="2" s="1"/>
  <c r="H249" i="2" s="1"/>
  <c r="H250" i="2" s="1"/>
  <c r="H251" i="2" s="1"/>
  <c r="H252" i="2" s="1"/>
  <c r="H253" i="2" s="1"/>
  <c r="H254" i="2" s="1"/>
  <c r="H255" i="2" s="1"/>
  <c r="H256" i="2" s="1"/>
  <c r="H257" i="2" s="1"/>
  <c r="H258" i="2" s="1"/>
  <c r="H259" i="2" s="1"/>
  <c r="H260" i="2" s="1"/>
  <c r="H261" i="2" s="1"/>
  <c r="H262" i="2" s="1"/>
  <c r="H263" i="2" s="1"/>
  <c r="H264" i="2" s="1"/>
  <c r="H265" i="2" s="1"/>
  <c r="H266" i="2" s="1"/>
  <c r="H267" i="2" s="1"/>
  <c r="H268" i="2" s="1"/>
  <c r="H269" i="2" s="1"/>
  <c r="H270" i="2" s="1"/>
  <c r="H271" i="2" s="1"/>
  <c r="H272" i="2" s="1"/>
  <c r="H273" i="2" s="1"/>
  <c r="H274" i="2" s="1"/>
  <c r="H275" i="2" s="1"/>
  <c r="H276" i="2" s="1"/>
  <c r="H277" i="2" s="1"/>
  <c r="H278" i="2" s="1"/>
  <c r="H279" i="2" s="1"/>
  <c r="H280" i="2" s="1"/>
  <c r="H281" i="2" s="1"/>
  <c r="H282" i="2" s="1"/>
  <c r="H283" i="2" s="1"/>
  <c r="H284" i="2" s="1"/>
  <c r="H285" i="2" s="1"/>
  <c r="H286" i="2" s="1"/>
  <c r="H287" i="2" s="1"/>
  <c r="H288" i="2" s="1"/>
  <c r="H289" i="2" s="1"/>
  <c r="H290" i="2" s="1"/>
  <c r="H291" i="2" s="1"/>
  <c r="H292" i="2" s="1"/>
  <c r="H293" i="2" s="1"/>
  <c r="H294" i="2" s="1"/>
  <c r="H295" i="2" s="1"/>
  <c r="H296" i="2" s="1"/>
  <c r="H297" i="2" s="1"/>
  <c r="H298" i="2" s="1"/>
  <c r="H299" i="2" s="1"/>
  <c r="H300" i="2" s="1"/>
  <c r="H301" i="2" s="1"/>
  <c r="H302" i="2" s="1"/>
  <c r="H303" i="2" s="1"/>
  <c r="H304" i="2" s="1"/>
  <c r="H305" i="2" s="1"/>
  <c r="H306" i="2" s="1"/>
  <c r="H307" i="2" s="1"/>
  <c r="H308" i="2" s="1"/>
  <c r="H309" i="2" s="1"/>
  <c r="H310" i="2" s="1"/>
  <c r="H311" i="2" s="1"/>
  <c r="H312" i="2" s="1"/>
  <c r="H313" i="2" s="1"/>
  <c r="H314" i="2" s="1"/>
  <c r="H315" i="2" s="1"/>
  <c r="H316" i="2" s="1"/>
  <c r="H317" i="2" s="1"/>
  <c r="H318" i="2" s="1"/>
  <c r="H319" i="2" s="1"/>
  <c r="H320" i="2" s="1"/>
  <c r="H321" i="2" s="1"/>
  <c r="H322" i="2" s="1"/>
  <c r="H323" i="2" s="1"/>
  <c r="H324" i="2" s="1"/>
  <c r="H325" i="2" s="1"/>
  <c r="H326" i="2" s="1"/>
  <c r="H327" i="2" s="1"/>
  <c r="H328" i="2" s="1"/>
  <c r="H329" i="2" s="1"/>
  <c r="H330" i="2" s="1"/>
  <c r="H331" i="2" s="1"/>
  <c r="H332" i="2" s="1"/>
  <c r="H333" i="2" s="1"/>
  <c r="H334" i="2" s="1"/>
  <c r="H335" i="2" s="1"/>
  <c r="H336" i="2" s="1"/>
  <c r="H337" i="2" s="1"/>
  <c r="H338" i="2" s="1"/>
  <c r="H339" i="2" s="1"/>
  <c r="H340" i="2" s="1"/>
  <c r="H341" i="2" s="1"/>
  <c r="H342" i="2" s="1"/>
  <c r="H343" i="2" s="1"/>
  <c r="H344" i="2" s="1"/>
  <c r="H345" i="2" s="1"/>
  <c r="H346" i="2" s="1"/>
  <c r="H347" i="2" s="1"/>
  <c r="H348" i="2" s="1"/>
  <c r="H349" i="2" s="1"/>
  <c r="H350" i="2" s="1"/>
  <c r="H351" i="2" s="1"/>
  <c r="H352" i="2" s="1"/>
  <c r="H353" i="2" s="1"/>
  <c r="H354" i="2" s="1"/>
  <c r="H355" i="2" s="1"/>
  <c r="H356" i="2" s="1"/>
  <c r="H357" i="2" s="1"/>
  <c r="H358" i="2" s="1"/>
  <c r="H359" i="2" s="1"/>
  <c r="H360" i="2" s="1"/>
  <c r="H361" i="2" s="1"/>
  <c r="H362" i="2" s="1"/>
  <c r="H363" i="2" s="1"/>
  <c r="H364" i="2" s="1"/>
  <c r="H365" i="2" s="1"/>
  <c r="H366" i="2" s="1"/>
  <c r="H367" i="2" s="1"/>
  <c r="H368" i="2" s="1"/>
  <c r="H369" i="2" s="1"/>
  <c r="H370" i="2" s="1"/>
  <c r="H371" i="2" s="1"/>
  <c r="H203" i="2"/>
  <c r="H175" i="2"/>
  <c r="H176" i="2" s="1"/>
  <c r="H177" i="2" s="1"/>
  <c r="H178" i="2" s="1"/>
  <c r="H179" i="2" s="1"/>
  <c r="H180" i="2" s="1"/>
  <c r="H181" i="2" s="1"/>
  <c r="H182" i="2" s="1"/>
  <c r="H183" i="2" s="1"/>
  <c r="H184" i="2" s="1"/>
  <c r="H185" i="2" s="1"/>
  <c r="H186" i="2" s="1"/>
  <c r="H187" i="2" s="1"/>
  <c r="H188" i="2" s="1"/>
  <c r="H189" i="2" s="1"/>
  <c r="H190" i="2" s="1"/>
  <c r="H191" i="2" s="1"/>
  <c r="H192" i="2" s="1"/>
  <c r="H193" i="2" s="1"/>
  <c r="H194" i="2" s="1"/>
  <c r="H195" i="2" s="1"/>
  <c r="H196" i="2" s="1"/>
  <c r="H197" i="2" s="1"/>
  <c r="H198" i="2" s="1"/>
  <c r="H199" i="2" s="1"/>
  <c r="H200" i="2" s="1"/>
  <c r="H201" i="2" s="1"/>
  <c r="H170" i="2"/>
  <c r="H171" i="2" s="1"/>
  <c r="H172" i="2" s="1"/>
  <c r="H173" i="2" s="1"/>
  <c r="H169" i="2"/>
  <c r="H163" i="2"/>
  <c r="H164" i="2" s="1"/>
  <c r="H165" i="2" s="1"/>
  <c r="H166" i="2" s="1"/>
  <c r="H167" i="2" s="1"/>
  <c r="F149" i="2"/>
  <c r="F148" i="2"/>
  <c r="F147" i="2"/>
  <c r="F144" i="2"/>
  <c r="F143" i="2"/>
  <c r="F142" i="2"/>
  <c r="H141" i="2"/>
  <c r="H142" i="2" s="1"/>
  <c r="H143" i="2" s="1"/>
  <c r="H144" i="2" s="1"/>
  <c r="H145" i="2" s="1"/>
  <c r="H146" i="2" s="1"/>
  <c r="H147" i="2" s="1"/>
  <c r="H148" i="2" s="1"/>
  <c r="H149" i="2" s="1"/>
  <c r="H150" i="2" s="1"/>
  <c r="H151" i="2" s="1"/>
  <c r="F141" i="2"/>
  <c r="H40" i="2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H100" i="2" s="1"/>
  <c r="H101" i="2" s="1"/>
  <c r="H102" i="2" s="1"/>
  <c r="H103" i="2" s="1"/>
  <c r="H104" i="2" s="1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H123" i="2" s="1"/>
  <c r="H124" i="2" s="1"/>
  <c r="H125" i="2" s="1"/>
  <c r="H126" i="2" s="1"/>
  <c r="H127" i="2" s="1"/>
  <c r="H128" i="2" s="1"/>
  <c r="H129" i="2" s="1"/>
  <c r="H130" i="2" s="1"/>
  <c r="H131" i="2" s="1"/>
  <c r="H132" i="2" s="1"/>
  <c r="H133" i="2" s="1"/>
  <c r="H134" i="2" s="1"/>
  <c r="H135" i="2" s="1"/>
  <c r="H136" i="2" s="1"/>
  <c r="H137" i="2" s="1"/>
  <c r="H138" i="2" s="1"/>
  <c r="H139" i="2" s="1"/>
  <c r="H39" i="2"/>
  <c r="H33" i="2"/>
  <c r="H34" i="2" s="1"/>
  <c r="H35" i="2" s="1"/>
  <c r="H36" i="2" s="1"/>
  <c r="H37" i="2" s="1"/>
  <c r="H32" i="2"/>
  <c r="H20" i="2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19" i="2"/>
  <c r="H10" i="2"/>
  <c r="H11" i="2" s="1"/>
  <c r="H12" i="2" s="1"/>
  <c r="H13" i="2" s="1"/>
  <c r="H14" i="2" s="1"/>
  <c r="H9" i="2"/>
  <c r="H153" i="2" l="1"/>
  <c r="H152" i="2"/>
  <c r="H154" i="2" s="1"/>
  <c r="H155" i="2" s="1"/>
  <c r="H156" i="2" s="1"/>
  <c r="H157" i="2" s="1"/>
  <c r="H158" i="2" s="1"/>
  <c r="H159" i="2" s="1"/>
  <c r="H160" i="2" s="1"/>
  <c r="H161" i="2" s="1"/>
</calcChain>
</file>

<file path=xl/sharedStrings.xml><?xml version="1.0" encoding="utf-8"?>
<sst xmlns="http://schemas.openxmlformats.org/spreadsheetml/2006/main" count="586" uniqueCount="118">
  <si>
    <t>ARQUEO DE MATERIALES VIAS PIEDECUESTA</t>
  </si>
  <si>
    <t>CONSORCIO VIAS RURALES</t>
  </si>
  <si>
    <t>Fecha:</t>
  </si>
  <si>
    <t>FECHA</t>
  </si>
  <si>
    <t>FACTURA</t>
  </si>
  <si>
    <t>BENEFICIARIO</t>
  </si>
  <si>
    <t>CONCEPTO</t>
  </si>
  <si>
    <t>COMPRA</t>
  </si>
  <si>
    <t>COBRA</t>
  </si>
  <si>
    <t>CEMENTO</t>
  </si>
  <si>
    <t>G&amp;J</t>
  </si>
  <si>
    <t>Cemento x bulto</t>
  </si>
  <si>
    <t>Ferretería El canelo</t>
  </si>
  <si>
    <t>ARENA</t>
  </si>
  <si>
    <t>CHICAMOCHA</t>
  </si>
  <si>
    <t>Arena x m3</t>
  </si>
  <si>
    <t xml:space="preserve">Arena x m3 </t>
  </si>
  <si>
    <t>TRITURADO</t>
  </si>
  <si>
    <t>Carlos Arturo Figueroa Vega</t>
  </si>
  <si>
    <t>Triturado x m3</t>
  </si>
  <si>
    <t>SUBBASE</t>
  </si>
  <si>
    <t>Subbase x m3</t>
  </si>
  <si>
    <t>Orinoco</t>
  </si>
  <si>
    <t>2685- 2682</t>
  </si>
  <si>
    <t>2725-2728</t>
  </si>
  <si>
    <t>2756-2783</t>
  </si>
  <si>
    <t>3047-3048</t>
  </si>
  <si>
    <t>3092-3091</t>
  </si>
  <si>
    <t>3159-3154</t>
  </si>
  <si>
    <t>3181-3173</t>
  </si>
  <si>
    <t>3197-3210</t>
  </si>
  <si>
    <t>3246-3239</t>
  </si>
  <si>
    <t>3294, 3295, 3300</t>
  </si>
  <si>
    <t xml:space="preserve"> 3308, 3285, 3292</t>
  </si>
  <si>
    <t>3328-3345</t>
  </si>
  <si>
    <t>3379-3383</t>
  </si>
  <si>
    <t>3816-3812-3820</t>
  </si>
  <si>
    <t>3908-3924-3911-3903</t>
  </si>
  <si>
    <t>3942-3943</t>
  </si>
  <si>
    <t>4014-4022-4017</t>
  </si>
  <si>
    <t>4052-4053-4056-4057-4033-4036-4034</t>
  </si>
  <si>
    <t>4042-4050</t>
  </si>
  <si>
    <t>0878-4153-4154-4121</t>
  </si>
  <si>
    <t>4253-4250</t>
  </si>
  <si>
    <t>4261-4256-4257-4264</t>
  </si>
  <si>
    <t>4266-4259</t>
  </si>
  <si>
    <t>4423-4420</t>
  </si>
  <si>
    <t>4459-4456-4448</t>
  </si>
  <si>
    <t>4576-4548-4556</t>
  </si>
  <si>
    <t>4730-4759</t>
  </si>
  <si>
    <t>4719-4753</t>
  </si>
  <si>
    <t>4769-4785</t>
  </si>
  <si>
    <t>0754-0765</t>
  </si>
  <si>
    <t>0863</t>
  </si>
  <si>
    <t>0862</t>
  </si>
  <si>
    <t>0889-0887</t>
  </si>
  <si>
    <t>0890</t>
  </si>
  <si>
    <t>0886</t>
  </si>
  <si>
    <t>0909</t>
  </si>
  <si>
    <t>0917</t>
  </si>
  <si>
    <t>0910</t>
  </si>
  <si>
    <t>0945-0955</t>
  </si>
  <si>
    <t>0987</t>
  </si>
  <si>
    <t>1014-1020</t>
  </si>
  <si>
    <t>ACERO</t>
  </si>
  <si>
    <t>Acero Sin Figurar 1/2" x Kg</t>
  </si>
  <si>
    <t>Acero Sin Figurar 3/8" x Kg</t>
  </si>
  <si>
    <t>Acero Figurado 3/8" x Kg</t>
  </si>
  <si>
    <t>Acero Figurado 1/2" x Kg</t>
  </si>
  <si>
    <t>Nataly Torres</t>
  </si>
  <si>
    <t>Acero SIN Figurado 3/8" x Kg</t>
  </si>
  <si>
    <t>STECKERL</t>
  </si>
  <si>
    <t>Acero SIN Figurado 1/2" x Kg</t>
  </si>
  <si>
    <t>Hierro corrugado figurado 3/8" x Kg</t>
  </si>
  <si>
    <t>Hierro corrugado figurado 1/2" x Kg</t>
  </si>
  <si>
    <t>ALAMBRE</t>
  </si>
  <si>
    <t>Distribuciones Colombia SAS</t>
  </si>
  <si>
    <t>Alambre No 17 x Kg</t>
  </si>
  <si>
    <t>TUBO ALCANTARILLA</t>
  </si>
  <si>
    <t>Jose Luis Mendez Abreo</t>
  </si>
  <si>
    <t>Tubo 36" x und 1.0m</t>
  </si>
  <si>
    <t>PIEDRA FILTRO</t>
  </si>
  <si>
    <t>OSSA</t>
  </si>
  <si>
    <t>Piedra para filtro x m3</t>
  </si>
  <si>
    <t>ORINOCO</t>
  </si>
  <si>
    <t>105309-104831-105352-105174-104966-104900-104892-104965</t>
  </si>
  <si>
    <t>105354-104539-104894-105018</t>
  </si>
  <si>
    <t>106326-105447</t>
  </si>
  <si>
    <t>106742-106743</t>
  </si>
  <si>
    <t>CONCRETO</t>
  </si>
  <si>
    <t>J20185/J20178</t>
  </si>
  <si>
    <t>CONCRETO 3000 PSI m3</t>
  </si>
  <si>
    <t>J20204</t>
  </si>
  <si>
    <t>J20243/J20245</t>
  </si>
  <si>
    <t>J20563, J20566</t>
  </si>
  <si>
    <t>J20588, J20591, J20594</t>
  </si>
  <si>
    <t>J20614, J20617, J20620</t>
  </si>
  <si>
    <t>J20640,, J20642, J20645, J20647</t>
  </si>
  <si>
    <t>J20666, JJ29669, J20676</t>
  </si>
  <si>
    <t>J20686, J20693</t>
  </si>
  <si>
    <t>J20731, J20734</t>
  </si>
  <si>
    <t>J20743, J29748, J20752</t>
  </si>
  <si>
    <t>J20774, JJ20778, J20780</t>
  </si>
  <si>
    <t>J20804</t>
  </si>
  <si>
    <t>J20823, J20826, J20832, J20835,J20836</t>
  </si>
  <si>
    <t>J20850, J20851, J20855</t>
  </si>
  <si>
    <t>J20871, J20874, J20876</t>
  </si>
  <si>
    <t>J20897, J20901</t>
  </si>
  <si>
    <t>J18929, J18931</t>
  </si>
  <si>
    <t>J18969, J18971</t>
  </si>
  <si>
    <t>J18978, J18981,J18986, 18992</t>
  </si>
  <si>
    <t>J20919, J20923</t>
  </si>
  <si>
    <t>J20933, J20937, J20941, J20944</t>
  </si>
  <si>
    <t>J20965, J20967, J20974</t>
  </si>
  <si>
    <t>J20989, J20994, J20999</t>
  </si>
  <si>
    <t>J21033</t>
  </si>
  <si>
    <t>J21057, J21061, FALTA UN RECIBO</t>
  </si>
  <si>
    <t>J21095, J21101, J21103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</si>
</sst>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 * #,##0.00_ ;_ * \-#,##0.00_ ;_ * &quot;-&quot;_ ;_ @_ "/>
    <numFmt numFmtId="166" formatCode="_-&quot;$&quot;\ * #,##0.00_-;\-&quot;$&quot;\ * #,##0.00_-;_-&quot;$&quot;\ * &quot;-&quot;??_-;_-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shrinkToFit="1"/>
    </xf>
    <xf numFmtId="0" fontId="0" fillId="0" borderId="0" xfId="0" applyAlignment="1">
      <alignment wrapText="1"/>
    </xf>
    <xf numFmtId="4" fontId="0" fillId="0" borderId="0" xfId="0" applyNumberFormat="1"/>
    <xf numFmtId="0" fontId="0" fillId="2" borderId="0" xfId="0" applyFill="1" applyAlignment="1">
      <alignment horizontal="right"/>
    </xf>
    <xf numFmtId="164" fontId="0" fillId="0" borderId="0" xfId="2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 shrinkToFit="1"/>
    </xf>
    <xf numFmtId="0" fontId="3" fillId="0" borderId="17" xfId="0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" fontId="3" fillId="0" borderId="17" xfId="0" applyNumberFormat="1" applyFont="1" applyBorder="1" applyAlignment="1">
      <alignment horizontal="center"/>
    </xf>
    <xf numFmtId="0" fontId="3" fillId="2" borderId="18" xfId="0" applyFont="1" applyFill="1" applyBorder="1" applyAlignment="1">
      <alignment horizontal="right"/>
    </xf>
    <xf numFmtId="14" fontId="2" fillId="0" borderId="19" xfId="0" applyNumberFormat="1" applyFont="1" applyBorder="1" applyAlignment="1">
      <alignment vertical="center"/>
    </xf>
    <xf numFmtId="0" fontId="0" fillId="0" borderId="20" xfId="0" applyBorder="1" applyAlignment="1">
      <alignment shrinkToFit="1"/>
    </xf>
    <xf numFmtId="0" fontId="2" fillId="0" borderId="21" xfId="0" applyFont="1" applyBorder="1" applyAlignment="1">
      <alignment vertical="center" wrapText="1"/>
    </xf>
    <xf numFmtId="4" fontId="0" fillId="0" borderId="21" xfId="0" applyNumberFormat="1" applyBorder="1"/>
    <xf numFmtId="3" fontId="0" fillId="0" borderId="21" xfId="0" applyNumberFormat="1" applyBorder="1"/>
    <xf numFmtId="3" fontId="2" fillId="2" borderId="22" xfId="0" applyNumberFormat="1" applyFont="1" applyFill="1" applyBorder="1" applyAlignment="1">
      <alignment horizontal="right"/>
    </xf>
    <xf numFmtId="14" fontId="4" fillId="3" borderId="23" xfId="0" applyNumberFormat="1" applyFont="1" applyFill="1" applyBorder="1" applyAlignment="1">
      <alignment horizontal="center"/>
    </xf>
    <xf numFmtId="14" fontId="4" fillId="3" borderId="24" xfId="0" applyNumberFormat="1" applyFont="1" applyFill="1" applyBorder="1" applyAlignment="1">
      <alignment horizontal="center"/>
    </xf>
    <xf numFmtId="14" fontId="4" fillId="3" borderId="25" xfId="0" applyNumberFormat="1" applyFont="1" applyFill="1" applyBorder="1" applyAlignment="1">
      <alignment horizontal="center"/>
    </xf>
    <xf numFmtId="164" fontId="5" fillId="0" borderId="0" xfId="2" applyFont="1"/>
    <xf numFmtId="164" fontId="5" fillId="4" borderId="0" xfId="2" applyFont="1" applyFill="1"/>
    <xf numFmtId="0" fontId="5" fillId="0" borderId="0" xfId="0" applyFont="1"/>
    <xf numFmtId="14" fontId="0" fillId="0" borderId="19" xfId="0" applyNumberFormat="1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4" fontId="0" fillId="0" borderId="20" xfId="0" applyNumberForma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4" fontId="2" fillId="2" borderId="26" xfId="0" applyNumberFormat="1" applyFont="1" applyFill="1" applyBorder="1" applyAlignment="1">
      <alignment horizontal="right" vertical="center"/>
    </xf>
    <xf numFmtId="14" fontId="5" fillId="2" borderId="27" xfId="0" applyNumberFormat="1" applyFont="1" applyFill="1" applyBorder="1"/>
    <xf numFmtId="0" fontId="5" fillId="0" borderId="20" xfId="0" applyFont="1" applyBorder="1" applyAlignment="1">
      <alignment shrinkToFit="1"/>
    </xf>
    <xf numFmtId="0" fontId="4" fillId="3" borderId="23" xfId="0" applyFont="1" applyFill="1" applyBorder="1" applyAlignment="1">
      <alignment horizontal="center" wrapText="1"/>
    </xf>
    <xf numFmtId="0" fontId="4" fillId="3" borderId="24" xfId="0" applyFont="1" applyFill="1" applyBorder="1" applyAlignment="1">
      <alignment horizontal="center" wrapText="1"/>
    </xf>
    <xf numFmtId="0" fontId="4" fillId="3" borderId="25" xfId="0" applyFont="1" applyFill="1" applyBorder="1" applyAlignment="1">
      <alignment horizontal="center" wrapText="1"/>
    </xf>
    <xf numFmtId="14" fontId="5" fillId="0" borderId="27" xfId="0" applyNumberFormat="1" applyFont="1" applyBorder="1"/>
    <xf numFmtId="0" fontId="5" fillId="0" borderId="20" xfId="0" applyFont="1" applyBorder="1" applyAlignment="1">
      <alignment wrapText="1"/>
    </xf>
    <xf numFmtId="2" fontId="0" fillId="0" borderId="28" xfId="1" applyNumberFormat="1" applyFont="1" applyFill="1" applyBorder="1" applyAlignment="1">
      <alignment horizontal="center" vertical="center"/>
    </xf>
    <xf numFmtId="2" fontId="0" fillId="0" borderId="20" xfId="1" applyNumberFormat="1" applyFont="1" applyFill="1" applyBorder="1" applyAlignment="1">
      <alignment horizontal="center" vertical="center"/>
    </xf>
    <xf numFmtId="2" fontId="0" fillId="0" borderId="29" xfId="1" applyNumberFormat="1" applyFont="1" applyFill="1" applyBorder="1" applyAlignment="1">
      <alignment horizontal="center" vertical="center"/>
    </xf>
    <xf numFmtId="14" fontId="5" fillId="2" borderId="20" xfId="0" applyNumberFormat="1" applyFont="1" applyFill="1" applyBorder="1"/>
    <xf numFmtId="4" fontId="2" fillId="4" borderId="26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wrapText="1" shrinkToFit="1"/>
    </xf>
    <xf numFmtId="14" fontId="4" fillId="3" borderId="30" xfId="0" applyNumberFormat="1" applyFont="1" applyFill="1" applyBorder="1" applyAlignment="1">
      <alignment horizontal="center"/>
    </xf>
    <xf numFmtId="14" fontId="4" fillId="3" borderId="31" xfId="0" applyNumberFormat="1" applyFont="1" applyFill="1" applyBorder="1" applyAlignment="1">
      <alignment horizontal="center"/>
    </xf>
    <xf numFmtId="14" fontId="4" fillId="3" borderId="32" xfId="0" applyNumberFormat="1" applyFont="1" applyFill="1" applyBorder="1" applyAlignment="1">
      <alignment horizontal="center"/>
    </xf>
    <xf numFmtId="14" fontId="5" fillId="0" borderId="33" xfId="0" applyNumberFormat="1" applyFont="1" applyBorder="1" applyAlignment="1">
      <alignment horizontal="left"/>
    </xf>
    <xf numFmtId="14" fontId="5" fillId="2" borderId="33" xfId="0" applyNumberFormat="1" applyFont="1" applyFill="1" applyBorder="1" applyAlignment="1">
      <alignment horizontal="left"/>
    </xf>
    <xf numFmtId="14" fontId="5" fillId="2" borderId="33" xfId="0" applyNumberFormat="1" applyFont="1" applyFill="1" applyBorder="1" applyAlignment="1">
      <alignment horizontal="left" wrapText="1"/>
    </xf>
    <xf numFmtId="0" fontId="0" fillId="0" borderId="20" xfId="0" applyBorder="1" applyAlignment="1">
      <alignment horizontal="left" wrapText="1" shrinkToFit="1"/>
    </xf>
    <xf numFmtId="0" fontId="0" fillId="0" borderId="33" xfId="0" applyBorder="1" applyAlignment="1">
      <alignment horizontal="left" wrapText="1" shrinkToFit="1"/>
    </xf>
    <xf numFmtId="0" fontId="0" fillId="0" borderId="33" xfId="0" applyBorder="1" applyAlignment="1">
      <alignment horizontal="left" shrinkToFit="1"/>
    </xf>
    <xf numFmtId="0" fontId="0" fillId="0" borderId="27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5" fillId="0" borderId="0" xfId="0" applyFont="1" applyAlignment="1">
      <alignment horizontal="left"/>
    </xf>
    <xf numFmtId="14" fontId="0" fillId="0" borderId="34" xfId="0" applyNumberFormat="1" applyBorder="1" applyAlignment="1">
      <alignment vertical="center"/>
    </xf>
    <xf numFmtId="4" fontId="0" fillId="0" borderId="21" xfId="0" applyNumberFormat="1" applyBorder="1" applyAlignment="1">
      <alignment horizontal="center" vertical="center"/>
    </xf>
    <xf numFmtId="14" fontId="5" fillId="2" borderId="34" xfId="0" applyNumberFormat="1" applyFont="1" applyFill="1" applyBorder="1"/>
    <xf numFmtId="4" fontId="2" fillId="0" borderId="26" xfId="0" applyNumberFormat="1" applyFont="1" applyBorder="1" applyAlignment="1">
      <alignment horizontal="right" vertical="center"/>
    </xf>
    <xf numFmtId="14" fontId="5" fillId="2" borderId="33" xfId="0" applyNumberFormat="1" applyFont="1" applyFill="1" applyBorder="1"/>
    <xf numFmtId="14" fontId="0" fillId="0" borderId="27" xfId="0" applyNumberFormat="1" applyBorder="1"/>
    <xf numFmtId="14" fontId="0" fillId="0" borderId="33" xfId="0" applyNumberFormat="1" applyBorder="1"/>
    <xf numFmtId="0" fontId="2" fillId="3" borderId="23" xfId="0" applyFont="1" applyFill="1" applyBorder="1" applyAlignment="1">
      <alignment horizontal="center" wrapText="1"/>
    </xf>
    <xf numFmtId="0" fontId="2" fillId="3" borderId="24" xfId="0" applyFont="1" applyFill="1" applyBorder="1" applyAlignment="1">
      <alignment horizontal="center" wrapText="1"/>
    </xf>
    <xf numFmtId="0" fontId="2" fillId="3" borderId="25" xfId="0" applyFont="1" applyFill="1" applyBorder="1" applyAlignment="1">
      <alignment horizontal="center" wrapText="1"/>
    </xf>
    <xf numFmtId="14" fontId="0" fillId="0" borderId="33" xfId="0" applyNumberFormat="1" applyBorder="1" applyAlignment="1">
      <alignment horizontal="left" vertical="center" wrapText="1"/>
    </xf>
    <xf numFmtId="14" fontId="5" fillId="2" borderId="3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4" fontId="0" fillId="0" borderId="33" xfId="0" applyNumberFormat="1" applyBorder="1" applyAlignment="1">
      <alignment vertical="center"/>
    </xf>
    <xf numFmtId="0" fontId="0" fillId="0" borderId="20" xfId="0" applyBorder="1" applyAlignment="1">
      <alignment vertical="center" shrinkToFit="1"/>
    </xf>
    <xf numFmtId="0" fontId="5" fillId="0" borderId="20" xfId="0" applyFont="1" applyBorder="1" applyAlignment="1">
      <alignment vertical="center" wrapText="1"/>
    </xf>
    <xf numFmtId="165" fontId="6" fillId="0" borderId="35" xfId="0" applyNumberFormat="1" applyFont="1" applyBorder="1" applyAlignment="1">
      <alignment horizontal="center" vertical="center"/>
    </xf>
    <xf numFmtId="4" fontId="5" fillId="0" borderId="20" xfId="0" applyNumberFormat="1" applyFont="1" applyBorder="1" applyAlignment="1">
      <alignment vertical="center"/>
    </xf>
    <xf numFmtId="164" fontId="5" fillId="0" borderId="0" xfId="2" applyFont="1" applyAlignment="1">
      <alignment vertical="center"/>
    </xf>
    <xf numFmtId="164" fontId="5" fillId="4" borderId="0" xfId="2" applyFont="1" applyFill="1" applyAlignment="1">
      <alignment vertical="center"/>
    </xf>
    <xf numFmtId="0" fontId="5" fillId="0" borderId="0" xfId="0" applyFont="1" applyAlignment="1">
      <alignment vertical="center"/>
    </xf>
    <xf numFmtId="4" fontId="5" fillId="0" borderId="20" xfId="0" applyNumberFormat="1" applyFont="1" applyBorder="1"/>
    <xf numFmtId="4" fontId="2" fillId="2" borderId="26" xfId="0" applyNumberFormat="1" applyFont="1" applyFill="1" applyBorder="1" applyAlignment="1">
      <alignment horizontal="right"/>
    </xf>
    <xf numFmtId="166" fontId="7" fillId="0" borderId="35" xfId="0" applyNumberFormat="1" applyFont="1" applyBorder="1"/>
    <xf numFmtId="165" fontId="6" fillId="0" borderId="35" xfId="0" applyNumberFormat="1" applyFont="1" applyBorder="1" applyAlignment="1">
      <alignment horizontal="right" vertical="center"/>
    </xf>
    <xf numFmtId="4" fontId="2" fillId="4" borderId="26" xfId="0" applyNumberFormat="1" applyFont="1" applyFill="1" applyBorder="1" applyAlignment="1">
      <alignment horizontal="right"/>
    </xf>
    <xf numFmtId="3" fontId="2" fillId="3" borderId="30" xfId="0" applyNumberFormat="1" applyFont="1" applyFill="1" applyBorder="1" applyAlignment="1">
      <alignment horizontal="center"/>
    </xf>
    <xf numFmtId="3" fontId="2" fillId="3" borderId="31" xfId="0" applyNumberFormat="1" applyFont="1" applyFill="1" applyBorder="1" applyAlignment="1">
      <alignment horizontal="center"/>
    </xf>
    <xf numFmtId="3" fontId="2" fillId="3" borderId="32" xfId="0" applyNumberFormat="1" applyFont="1" applyFill="1" applyBorder="1" applyAlignment="1">
      <alignment horizontal="center"/>
    </xf>
    <xf numFmtId="0" fontId="0" fillId="0" borderId="20" xfId="0" applyBorder="1" applyAlignment="1">
      <alignment wrapText="1"/>
    </xf>
    <xf numFmtId="14" fontId="5" fillId="2" borderId="36" xfId="0" applyNumberFormat="1" applyFont="1" applyFill="1" applyBorder="1"/>
    <xf numFmtId="14" fontId="5" fillId="2" borderId="37" xfId="0" applyNumberFormat="1" applyFont="1" applyFill="1" applyBorder="1"/>
    <xf numFmtId="0" fontId="5" fillId="0" borderId="29" xfId="0" applyFont="1" applyBorder="1" applyAlignment="1">
      <alignment shrinkToFit="1"/>
    </xf>
    <xf numFmtId="0" fontId="0" fillId="0" borderId="29" xfId="0" applyBorder="1" applyAlignment="1">
      <alignment wrapText="1"/>
    </xf>
    <xf numFmtId="4" fontId="5" fillId="0" borderId="29" xfId="0" applyNumberFormat="1" applyFont="1" applyBorder="1" applyAlignment="1">
      <alignment vertical="center"/>
    </xf>
    <xf numFmtId="3" fontId="2" fillId="2" borderId="0" xfId="0" applyNumberFormat="1" applyFont="1" applyFill="1" applyAlignment="1">
      <alignment horizontal="center"/>
    </xf>
    <xf numFmtId="164" fontId="2" fillId="2" borderId="0" xfId="2" applyFont="1" applyFill="1" applyBorder="1"/>
    <xf numFmtId="0" fontId="0" fillId="0" borderId="0" xfId="0" applyAlignment="1">
      <alignment horizontal="right"/>
    </xf>
    <xf numFmtId="164" fontId="0" fillId="0" borderId="0" xfId="0" applyNumberFormat="1"/>
    <xf numFmtId="44" fontId="0" fillId="0" borderId="0" xfId="0" applyNumberFormat="1"/>
    <xf numFmtId="0" fontId="0" fillId="2" borderId="0" xfId="0" applyFill="1"/>
    <xf numFmtId="0" fontId="2" fillId="2" borderId="0" xfId="0" applyFont="1" applyFill="1" applyAlignment="1">
      <alignment horizontal="center"/>
    </xf>
    <xf numFmtId="164" fontId="0" fillId="2" borderId="0" xfId="2" applyFont="1" applyFill="1"/>
  </cellXfs>
  <cellStyles count="3">
    <cellStyle name="Millares" xfId="1" builtinId="3"/>
    <cellStyle name="Moneda 2" xfId="2" xr:uid="{00A296CA-6397-4452-8C2E-4D6BFC1792A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665E7-80E9-448D-9BB4-AE40A7A2676F}">
  <sheetPr>
    <pageSetUpPr fitToPage="1"/>
  </sheetPr>
  <dimension ref="A1:AD1355"/>
  <sheetViews>
    <sheetView tabSelected="1" view="pageBreakPreview" zoomScale="70" zoomScaleNormal="70" zoomScaleSheetLayoutView="70" workbookViewId="0">
      <pane xSplit="8" ySplit="6" topLeftCell="I8" activePane="bottomRight" state="frozen"/>
      <selection activeCell="G42" sqref="G42"/>
      <selection pane="topRight" activeCell="G42" sqref="G42"/>
      <selection pane="bottomLeft" activeCell="G42" sqref="G42"/>
      <selection pane="bottomRight" activeCell="J10" sqref="J10"/>
    </sheetView>
  </sheetViews>
  <sheetFormatPr baseColWidth="10" defaultRowHeight="15" x14ac:dyDescent="0.25"/>
  <cols>
    <col min="1" max="1" width="5.28515625" style="1" customWidth="1"/>
    <col min="2" max="2" width="24.5703125" customWidth="1"/>
    <col min="3" max="3" width="22.5703125" customWidth="1"/>
    <col min="4" max="4" width="39.140625" style="2" customWidth="1"/>
    <col min="5" max="5" width="36.140625" style="3" customWidth="1"/>
    <col min="6" max="6" width="21" bestFit="1" customWidth="1"/>
    <col min="7" max="7" width="23.7109375" style="4" hidden="1" customWidth="1"/>
    <col min="8" max="8" width="20.28515625" style="5" customWidth="1"/>
    <col min="9" max="9" width="5.28515625" style="1" customWidth="1"/>
    <col min="10" max="10" width="26.28515625" style="6" bestFit="1" customWidth="1"/>
    <col min="11" max="11" width="20.42578125" style="6" bestFit="1" customWidth="1"/>
    <col min="12" max="12" width="22.140625" style="6" bestFit="1" customWidth="1"/>
    <col min="13" max="13" width="33.140625" style="6" customWidth="1"/>
    <col min="14" max="14" width="21.140625" style="6" bestFit="1" customWidth="1"/>
    <col min="15" max="15" width="19.42578125" style="6" customWidth="1"/>
    <col min="16" max="16" width="17.42578125" style="6" bestFit="1" customWidth="1"/>
    <col min="17" max="17" width="18.7109375" style="6" bestFit="1" customWidth="1"/>
    <col min="19" max="19" width="0" hidden="1" customWidth="1"/>
  </cols>
  <sheetData>
    <row r="1" spans="1:17" ht="15.75" thickBot="1" x14ac:dyDescent="0.3"/>
    <row r="2" spans="1:17" x14ac:dyDescent="0.25">
      <c r="B2" s="7" t="s">
        <v>0</v>
      </c>
      <c r="C2" s="8"/>
      <c r="D2" s="8"/>
      <c r="E2" s="7" t="s">
        <v>1</v>
      </c>
      <c r="F2" s="9"/>
      <c r="G2" s="10"/>
      <c r="H2" s="11"/>
    </row>
    <row r="3" spans="1:17" x14ac:dyDescent="0.25">
      <c r="B3" s="12"/>
      <c r="C3" s="13"/>
      <c r="D3" s="13"/>
      <c r="E3" s="12"/>
      <c r="F3" s="14"/>
      <c r="G3" s="15" t="s">
        <v>2</v>
      </c>
      <c r="H3" s="16"/>
    </row>
    <row r="4" spans="1:17" ht="15.75" thickBot="1" x14ac:dyDescent="0.3">
      <c r="B4" s="17"/>
      <c r="C4" s="18"/>
      <c r="D4" s="18"/>
      <c r="E4" s="17"/>
      <c r="F4" s="19"/>
      <c r="G4" s="20"/>
      <c r="H4" s="21"/>
    </row>
    <row r="5" spans="1:17" ht="15.75" customHeight="1" thickBot="1" x14ac:dyDescent="0.3">
      <c r="B5" s="22"/>
      <c r="C5" s="23"/>
      <c r="D5" s="23"/>
      <c r="E5" s="23"/>
      <c r="F5" s="23"/>
      <c r="G5" s="23"/>
      <c r="H5" s="24"/>
    </row>
    <row r="6" spans="1:17" ht="15.75" thickBot="1" x14ac:dyDescent="0.3">
      <c r="B6" s="25" t="s">
        <v>3</v>
      </c>
      <c r="C6" s="26" t="s">
        <v>4</v>
      </c>
      <c r="D6" s="27" t="s">
        <v>5</v>
      </c>
      <c r="E6" s="28" t="s">
        <v>6</v>
      </c>
      <c r="F6" s="29" t="s">
        <v>7</v>
      </c>
      <c r="G6" s="30" t="s">
        <v>8</v>
      </c>
      <c r="H6" s="31"/>
    </row>
    <row r="7" spans="1:17" ht="18.75" hidden="1" customHeight="1" thickBot="1" x14ac:dyDescent="0.3">
      <c r="B7" s="32"/>
      <c r="C7" s="33"/>
      <c r="D7" s="34"/>
      <c r="E7" s="34"/>
      <c r="F7" s="35"/>
      <c r="G7" s="36"/>
      <c r="H7" s="37"/>
    </row>
    <row r="8" spans="1:17" s="43" customFormat="1" x14ac:dyDescent="0.25">
      <c r="A8" s="1"/>
      <c r="B8" s="38" t="s">
        <v>9</v>
      </c>
      <c r="C8" s="39"/>
      <c r="D8" s="39"/>
      <c r="E8" s="39"/>
      <c r="F8" s="39"/>
      <c r="G8" s="39"/>
      <c r="H8" s="40"/>
      <c r="I8" s="1"/>
      <c r="J8" s="41"/>
      <c r="K8" s="41"/>
      <c r="L8" s="41"/>
      <c r="M8" s="42"/>
      <c r="N8" s="41"/>
      <c r="O8" s="41"/>
      <c r="P8" s="41"/>
      <c r="Q8" s="41"/>
    </row>
    <row r="9" spans="1:17" s="43" customFormat="1" x14ac:dyDescent="0.25">
      <c r="A9" s="1"/>
      <c r="B9" s="44">
        <v>45070</v>
      </c>
      <c r="C9" s="45"/>
      <c r="D9" s="45" t="s">
        <v>10</v>
      </c>
      <c r="E9" s="46" t="s">
        <v>11</v>
      </c>
      <c r="F9" s="47">
        <v>50</v>
      </c>
      <c r="G9" s="48"/>
      <c r="H9" s="49">
        <f t="shared" ref="H9:H36" si="0">H8+F9-G9</f>
        <v>50</v>
      </c>
      <c r="I9" s="1"/>
      <c r="J9" s="41"/>
      <c r="K9" s="41"/>
      <c r="L9" s="41"/>
      <c r="M9" s="42"/>
      <c r="N9" s="41"/>
      <c r="O9" s="41"/>
      <c r="P9" s="41"/>
      <c r="Q9" s="41"/>
    </row>
    <row r="10" spans="1:17" s="43" customFormat="1" x14ac:dyDescent="0.25">
      <c r="A10" s="1"/>
      <c r="B10" s="44">
        <v>45103</v>
      </c>
      <c r="C10" s="45"/>
      <c r="D10" s="45" t="s">
        <v>10</v>
      </c>
      <c r="E10" s="46" t="s">
        <v>11</v>
      </c>
      <c r="F10" s="47">
        <v>100</v>
      </c>
      <c r="G10" s="48"/>
      <c r="H10" s="49">
        <f t="shared" si="0"/>
        <v>150</v>
      </c>
      <c r="I10" s="1"/>
      <c r="J10" s="41"/>
      <c r="K10" s="41"/>
      <c r="L10" s="41"/>
      <c r="M10" s="42"/>
      <c r="N10" s="41"/>
      <c r="O10" s="41"/>
      <c r="P10" s="41"/>
      <c r="Q10" s="41"/>
    </row>
    <row r="11" spans="1:17" s="43" customFormat="1" x14ac:dyDescent="0.25">
      <c r="A11" s="1"/>
      <c r="B11" s="50">
        <v>45104</v>
      </c>
      <c r="C11" s="45"/>
      <c r="D11" s="51" t="s">
        <v>12</v>
      </c>
      <c r="E11" s="46" t="s">
        <v>11</v>
      </c>
      <c r="F11" s="47">
        <v>30</v>
      </c>
      <c r="G11" s="48"/>
      <c r="H11" s="49">
        <f t="shared" si="0"/>
        <v>180</v>
      </c>
      <c r="I11" s="1"/>
      <c r="J11" s="41"/>
      <c r="K11" s="41"/>
      <c r="L11" s="41"/>
      <c r="M11" s="42"/>
      <c r="N11" s="41"/>
      <c r="O11" s="41"/>
      <c r="P11" s="41"/>
      <c r="Q11" s="41"/>
    </row>
    <row r="12" spans="1:17" s="43" customFormat="1" x14ac:dyDescent="0.25">
      <c r="A12" s="1"/>
      <c r="B12" s="44">
        <v>45117</v>
      </c>
      <c r="C12" s="45"/>
      <c r="D12" s="45" t="s">
        <v>10</v>
      </c>
      <c r="E12" s="46" t="s">
        <v>11</v>
      </c>
      <c r="F12" s="47">
        <v>100</v>
      </c>
      <c r="G12" s="48"/>
      <c r="H12" s="49">
        <f t="shared" si="0"/>
        <v>280</v>
      </c>
      <c r="I12" s="1"/>
      <c r="J12" s="41"/>
      <c r="K12" s="41"/>
      <c r="L12" s="41"/>
      <c r="M12" s="42"/>
      <c r="N12" s="41"/>
      <c r="O12" s="41"/>
      <c r="P12" s="41"/>
      <c r="Q12" s="41"/>
    </row>
    <row r="13" spans="1:17" s="43" customFormat="1" x14ac:dyDescent="0.25">
      <c r="A13" s="1"/>
      <c r="B13" s="44">
        <v>45124</v>
      </c>
      <c r="C13" s="45"/>
      <c r="D13" s="45" t="s">
        <v>10</v>
      </c>
      <c r="E13" s="46" t="s">
        <v>11</v>
      </c>
      <c r="F13" s="47">
        <v>100</v>
      </c>
      <c r="G13" s="48"/>
      <c r="H13" s="49">
        <f t="shared" si="0"/>
        <v>380</v>
      </c>
      <c r="I13" s="1"/>
      <c r="J13" s="41"/>
      <c r="K13" s="41"/>
      <c r="L13" s="41"/>
      <c r="M13" s="42"/>
      <c r="N13" s="41"/>
      <c r="O13" s="41"/>
      <c r="P13" s="41"/>
      <c r="Q13" s="41"/>
    </row>
    <row r="14" spans="1:17" s="43" customFormat="1" x14ac:dyDescent="0.25">
      <c r="A14" s="1"/>
      <c r="B14" s="44">
        <v>45142</v>
      </c>
      <c r="C14" s="45"/>
      <c r="D14" s="45" t="s">
        <v>10</v>
      </c>
      <c r="E14" s="46" t="s">
        <v>11</v>
      </c>
      <c r="F14" s="47">
        <v>100</v>
      </c>
      <c r="G14" s="48"/>
      <c r="H14" s="49">
        <f t="shared" si="0"/>
        <v>480</v>
      </c>
      <c r="I14" s="1"/>
      <c r="J14" s="41"/>
      <c r="K14" s="41"/>
      <c r="L14" s="41"/>
      <c r="M14" s="42"/>
      <c r="N14" s="41"/>
      <c r="O14" s="41"/>
      <c r="P14" s="41"/>
      <c r="Q14" s="41"/>
    </row>
    <row r="15" spans="1:17" s="43" customFormat="1" x14ac:dyDescent="0.25">
      <c r="A15" s="1"/>
      <c r="B15" s="44"/>
      <c r="C15" s="45"/>
      <c r="D15" s="45"/>
      <c r="E15" s="46"/>
      <c r="F15" s="47"/>
      <c r="G15" s="48"/>
      <c r="H15" s="49"/>
      <c r="I15" s="1"/>
      <c r="J15" s="41"/>
      <c r="K15" s="41"/>
      <c r="L15" s="41"/>
      <c r="M15" s="42"/>
      <c r="N15" s="41"/>
      <c r="O15" s="41"/>
      <c r="P15" s="41"/>
      <c r="Q15" s="41"/>
    </row>
    <row r="16" spans="1:17" s="43" customFormat="1" ht="15.75" thickBot="1" x14ac:dyDescent="0.3">
      <c r="A16" s="1"/>
      <c r="B16" s="44"/>
      <c r="C16" s="45"/>
      <c r="D16" s="45"/>
      <c r="E16" s="46"/>
      <c r="F16" s="47"/>
      <c r="G16" s="48"/>
      <c r="H16" s="49"/>
      <c r="I16" s="1"/>
      <c r="J16" s="41"/>
      <c r="K16" s="41"/>
      <c r="L16" s="41"/>
      <c r="M16" s="42"/>
      <c r="N16" s="41"/>
      <c r="O16" s="41"/>
      <c r="P16" s="41"/>
      <c r="Q16" s="41"/>
    </row>
    <row r="17" spans="1:17" s="43" customFormat="1" ht="15.75" thickBot="1" x14ac:dyDescent="0.3">
      <c r="A17" s="1"/>
      <c r="B17" s="25" t="s">
        <v>3</v>
      </c>
      <c r="C17" s="26" t="s">
        <v>4</v>
      </c>
      <c r="D17" s="27" t="s">
        <v>5</v>
      </c>
      <c r="E17" s="28" t="s">
        <v>6</v>
      </c>
      <c r="F17" s="29" t="s">
        <v>7</v>
      </c>
      <c r="G17" s="30" t="s">
        <v>8</v>
      </c>
      <c r="H17" s="31"/>
      <c r="I17" s="1"/>
      <c r="J17" s="41"/>
      <c r="K17" s="41"/>
      <c r="L17" s="41"/>
      <c r="M17" s="42"/>
      <c r="N17" s="41"/>
      <c r="O17" s="41"/>
      <c r="P17" s="41"/>
      <c r="Q17" s="41"/>
    </row>
    <row r="18" spans="1:17" s="43" customFormat="1" ht="15.75" thickBot="1" x14ac:dyDescent="0.3">
      <c r="A18" s="1"/>
      <c r="B18" s="52" t="s">
        <v>13</v>
      </c>
      <c r="C18" s="53"/>
      <c r="D18" s="53"/>
      <c r="E18" s="53"/>
      <c r="F18" s="53"/>
      <c r="G18" s="53"/>
      <c r="H18" s="54"/>
      <c r="I18" s="1"/>
      <c r="J18" s="41"/>
      <c r="K18" s="41"/>
      <c r="L18" s="41"/>
      <c r="M18" s="42"/>
      <c r="N18" s="41"/>
      <c r="O18" s="41"/>
      <c r="P18" s="41"/>
      <c r="Q18" s="41"/>
    </row>
    <row r="19" spans="1:17" s="43" customFormat="1" x14ac:dyDescent="0.25">
      <c r="A19" s="1"/>
      <c r="B19" s="55">
        <v>45092</v>
      </c>
      <c r="C19" s="45">
        <v>16173</v>
      </c>
      <c r="D19" s="33" t="s">
        <v>14</v>
      </c>
      <c r="E19" s="56" t="s">
        <v>15</v>
      </c>
      <c r="F19" s="57">
        <v>14</v>
      </c>
      <c r="G19" s="48"/>
      <c r="H19" s="49">
        <f t="shared" si="0"/>
        <v>14</v>
      </c>
      <c r="I19" s="1"/>
      <c r="J19" s="41"/>
      <c r="K19" s="41"/>
      <c r="L19" s="41"/>
      <c r="M19" s="42"/>
      <c r="N19" s="41"/>
      <c r="O19" s="41"/>
      <c r="P19" s="41"/>
      <c r="Q19" s="41"/>
    </row>
    <row r="20" spans="1:17" s="43" customFormat="1" x14ac:dyDescent="0.25">
      <c r="A20" s="1"/>
      <c r="B20" s="55">
        <v>45104</v>
      </c>
      <c r="C20" s="45">
        <v>16222</v>
      </c>
      <c r="D20" s="33" t="s">
        <v>14</v>
      </c>
      <c r="E20" s="56" t="s">
        <v>15</v>
      </c>
      <c r="F20" s="58">
        <v>10</v>
      </c>
      <c r="G20" s="48"/>
      <c r="H20" s="49">
        <f t="shared" si="0"/>
        <v>24</v>
      </c>
      <c r="I20" s="1"/>
      <c r="J20" s="41"/>
      <c r="K20" s="41"/>
      <c r="L20" s="41"/>
      <c r="M20" s="42"/>
      <c r="N20" s="41"/>
      <c r="O20" s="41"/>
      <c r="P20" s="41"/>
      <c r="Q20" s="41"/>
    </row>
    <row r="21" spans="1:17" s="43" customFormat="1" x14ac:dyDescent="0.25">
      <c r="A21" s="1"/>
      <c r="B21" s="50">
        <v>45107</v>
      </c>
      <c r="C21" s="45">
        <v>16404</v>
      </c>
      <c r="D21" s="33" t="s">
        <v>14</v>
      </c>
      <c r="E21" s="56" t="s">
        <v>15</v>
      </c>
      <c r="F21" s="58">
        <v>14</v>
      </c>
      <c r="G21" s="48"/>
      <c r="H21" s="49">
        <f t="shared" si="0"/>
        <v>38</v>
      </c>
      <c r="I21" s="1"/>
      <c r="J21" s="41"/>
      <c r="K21" s="41"/>
      <c r="L21" s="41"/>
      <c r="M21" s="42"/>
      <c r="N21" s="41"/>
      <c r="O21" s="41"/>
      <c r="P21" s="41"/>
      <c r="Q21" s="41"/>
    </row>
    <row r="22" spans="1:17" s="43" customFormat="1" x14ac:dyDescent="0.25">
      <c r="A22" s="1"/>
      <c r="B22" s="50">
        <v>45124</v>
      </c>
      <c r="C22" s="45">
        <v>102483</v>
      </c>
      <c r="D22" s="33" t="s">
        <v>14</v>
      </c>
      <c r="E22" s="56" t="s">
        <v>15</v>
      </c>
      <c r="F22" s="58">
        <v>8</v>
      </c>
      <c r="G22" s="48"/>
      <c r="H22" s="49">
        <f t="shared" si="0"/>
        <v>46</v>
      </c>
      <c r="I22" s="1"/>
      <c r="J22" s="41"/>
      <c r="K22" s="41"/>
      <c r="L22" s="41"/>
      <c r="M22" s="42"/>
      <c r="N22" s="41"/>
      <c r="O22" s="41"/>
      <c r="P22" s="41"/>
      <c r="Q22" s="41"/>
    </row>
    <row r="23" spans="1:17" s="43" customFormat="1" x14ac:dyDescent="0.25">
      <c r="A23" s="1"/>
      <c r="B23" s="50">
        <v>45124</v>
      </c>
      <c r="C23" s="45">
        <v>102484</v>
      </c>
      <c r="D23" s="33" t="s">
        <v>14</v>
      </c>
      <c r="E23" s="56" t="s">
        <v>15</v>
      </c>
      <c r="F23" s="58">
        <v>8</v>
      </c>
      <c r="G23" s="48"/>
      <c r="H23" s="49">
        <f t="shared" si="0"/>
        <v>54</v>
      </c>
      <c r="I23" s="1"/>
      <c r="J23" s="41"/>
      <c r="K23" s="41"/>
      <c r="L23" s="41"/>
      <c r="M23" s="42"/>
      <c r="N23" s="41"/>
      <c r="O23" s="41"/>
      <c r="P23" s="41"/>
      <c r="Q23" s="41"/>
    </row>
    <row r="24" spans="1:17" s="43" customFormat="1" x14ac:dyDescent="0.25">
      <c r="A24" s="1"/>
      <c r="B24" s="50">
        <v>45164</v>
      </c>
      <c r="C24" s="45">
        <v>104880</v>
      </c>
      <c r="D24" s="33" t="s">
        <v>14</v>
      </c>
      <c r="E24" s="56" t="s">
        <v>16</v>
      </c>
      <c r="F24" s="58">
        <v>8</v>
      </c>
      <c r="G24" s="48"/>
      <c r="H24" s="49">
        <f>H23+F24-G24</f>
        <v>62</v>
      </c>
      <c r="I24" s="1"/>
      <c r="J24" s="41"/>
      <c r="K24" s="41"/>
      <c r="L24" s="41"/>
      <c r="M24" s="42"/>
      <c r="N24" s="41"/>
      <c r="O24" s="41"/>
      <c r="P24" s="41"/>
      <c r="Q24" s="41"/>
    </row>
    <row r="25" spans="1:17" s="43" customFormat="1" x14ac:dyDescent="0.25">
      <c r="A25" s="1"/>
      <c r="B25" s="50">
        <v>45178</v>
      </c>
      <c r="C25" s="45">
        <v>105041</v>
      </c>
      <c r="D25" s="33" t="s">
        <v>14</v>
      </c>
      <c r="E25" s="56" t="s">
        <v>16</v>
      </c>
      <c r="F25" s="58">
        <v>8</v>
      </c>
      <c r="G25" s="48"/>
      <c r="H25" s="49">
        <f t="shared" si="0"/>
        <v>70</v>
      </c>
      <c r="I25" s="1"/>
      <c r="J25" s="41"/>
      <c r="K25" s="41"/>
      <c r="L25" s="41"/>
      <c r="M25" s="42"/>
      <c r="N25" s="41"/>
      <c r="O25" s="41"/>
      <c r="P25" s="41"/>
      <c r="Q25" s="41"/>
    </row>
    <row r="26" spans="1:17" s="43" customFormat="1" ht="15.75" thickBot="1" x14ac:dyDescent="0.3">
      <c r="A26" s="1"/>
      <c r="B26" s="50">
        <v>45198</v>
      </c>
      <c r="C26" s="45">
        <v>106851</v>
      </c>
      <c r="D26" s="33" t="s">
        <v>14</v>
      </c>
      <c r="E26" s="56" t="s">
        <v>16</v>
      </c>
      <c r="F26" s="59">
        <v>8</v>
      </c>
      <c r="G26" s="48"/>
      <c r="H26" s="49">
        <f>H25+F26-G26</f>
        <v>78</v>
      </c>
      <c r="I26" s="1"/>
      <c r="J26" s="41"/>
      <c r="K26" s="41"/>
      <c r="L26" s="41"/>
      <c r="M26" s="42"/>
      <c r="N26" s="41"/>
      <c r="O26" s="41"/>
      <c r="P26" s="41"/>
      <c r="Q26" s="41"/>
    </row>
    <row r="27" spans="1:17" s="43" customFormat="1" x14ac:dyDescent="0.25">
      <c r="A27" s="1"/>
      <c r="B27" s="50">
        <v>45320</v>
      </c>
      <c r="C27" s="45">
        <v>16911</v>
      </c>
      <c r="D27" s="33" t="s">
        <v>14</v>
      </c>
      <c r="E27" s="56" t="s">
        <v>16</v>
      </c>
      <c r="F27" s="48">
        <v>8</v>
      </c>
      <c r="G27" s="48"/>
      <c r="H27" s="49">
        <f t="shared" si="0"/>
        <v>86</v>
      </c>
      <c r="I27" s="1"/>
      <c r="J27" s="41"/>
      <c r="K27" s="41"/>
      <c r="L27" s="41"/>
      <c r="M27" s="42"/>
      <c r="N27" s="41"/>
      <c r="O27" s="41"/>
      <c r="P27" s="41"/>
      <c r="Q27" s="41"/>
    </row>
    <row r="28" spans="1:17" s="43" customFormat="1" x14ac:dyDescent="0.25">
      <c r="A28" s="1"/>
      <c r="B28" s="50"/>
      <c r="C28" s="45"/>
      <c r="D28" s="33"/>
      <c r="E28" s="56"/>
      <c r="F28" s="48"/>
      <c r="G28" s="48"/>
      <c r="H28" s="49">
        <f t="shared" si="0"/>
        <v>86</v>
      </c>
      <c r="I28" s="1"/>
      <c r="J28" s="41"/>
      <c r="K28" s="41"/>
      <c r="L28" s="41"/>
      <c r="M28" s="42"/>
      <c r="N28" s="41"/>
      <c r="O28" s="41"/>
      <c r="P28" s="41"/>
      <c r="Q28" s="41"/>
    </row>
    <row r="29" spans="1:17" s="43" customFormat="1" x14ac:dyDescent="0.25">
      <c r="A29" s="1"/>
      <c r="B29" s="50"/>
      <c r="C29" s="45"/>
      <c r="D29" s="33"/>
      <c r="E29" s="56"/>
      <c r="F29" s="48"/>
      <c r="G29" s="48"/>
      <c r="H29" s="49">
        <f t="shared" si="0"/>
        <v>86</v>
      </c>
      <c r="I29" s="1"/>
      <c r="J29" s="41"/>
      <c r="K29" s="41"/>
      <c r="L29" s="41"/>
      <c r="M29" s="42"/>
      <c r="N29" s="41"/>
      <c r="O29" s="41"/>
      <c r="P29" s="41"/>
      <c r="Q29" s="41"/>
    </row>
    <row r="30" spans="1:17" s="43" customFormat="1" ht="15.75" thickBot="1" x14ac:dyDescent="0.3">
      <c r="A30" s="1"/>
      <c r="B30" s="55"/>
      <c r="C30" s="45"/>
      <c r="D30" s="60"/>
      <c r="E30" s="56"/>
      <c r="F30" s="48"/>
      <c r="G30" s="48"/>
      <c r="H30" s="61">
        <f t="shared" si="0"/>
        <v>86</v>
      </c>
      <c r="I30" s="1"/>
      <c r="J30" s="41"/>
      <c r="K30" s="41"/>
      <c r="L30" s="41"/>
      <c r="M30" s="42"/>
      <c r="N30" s="41"/>
      <c r="O30" s="41"/>
      <c r="P30" s="41"/>
      <c r="Q30" s="41"/>
    </row>
    <row r="31" spans="1:17" s="43" customFormat="1" x14ac:dyDescent="0.25">
      <c r="A31" s="1"/>
      <c r="B31" s="52" t="s">
        <v>17</v>
      </c>
      <c r="C31" s="53"/>
      <c r="D31" s="53"/>
      <c r="E31" s="53"/>
      <c r="F31" s="53"/>
      <c r="G31" s="53"/>
      <c r="H31" s="54"/>
      <c r="I31" s="1"/>
      <c r="J31" s="41"/>
      <c r="K31" s="41"/>
      <c r="L31" s="41"/>
      <c r="M31" s="42"/>
      <c r="N31" s="41"/>
      <c r="O31" s="41"/>
      <c r="P31" s="41"/>
      <c r="Q31" s="41"/>
    </row>
    <row r="32" spans="1:17" s="43" customFormat="1" x14ac:dyDescent="0.25">
      <c r="A32" s="1"/>
      <c r="B32" s="55">
        <v>45097</v>
      </c>
      <c r="C32" s="45"/>
      <c r="D32" s="33" t="s">
        <v>18</v>
      </c>
      <c r="E32" s="56" t="s">
        <v>19</v>
      </c>
      <c r="F32" s="48">
        <v>15</v>
      </c>
      <c r="G32" s="48"/>
      <c r="H32" s="49">
        <f t="shared" si="0"/>
        <v>15</v>
      </c>
      <c r="I32" s="1"/>
      <c r="J32" s="41"/>
      <c r="K32" s="41"/>
      <c r="L32" s="41"/>
      <c r="M32" s="41"/>
      <c r="N32" s="41"/>
      <c r="O32" s="41"/>
      <c r="P32" s="41"/>
      <c r="Q32" s="41"/>
    </row>
    <row r="33" spans="1:17" s="43" customFormat="1" x14ac:dyDescent="0.25">
      <c r="A33" s="1"/>
      <c r="B33" s="55">
        <v>45103</v>
      </c>
      <c r="C33" s="45"/>
      <c r="D33" s="33" t="s">
        <v>18</v>
      </c>
      <c r="E33" s="56" t="s">
        <v>19</v>
      </c>
      <c r="F33" s="48">
        <v>10</v>
      </c>
      <c r="G33" s="48"/>
      <c r="H33" s="49">
        <f t="shared" si="0"/>
        <v>25</v>
      </c>
      <c r="I33" s="1"/>
      <c r="J33" s="41"/>
      <c r="K33" s="41"/>
      <c r="L33" s="41"/>
      <c r="M33" s="42"/>
      <c r="N33" s="41"/>
      <c r="O33" s="41"/>
      <c r="P33" s="41"/>
      <c r="Q33" s="41"/>
    </row>
    <row r="34" spans="1:17" s="43" customFormat="1" x14ac:dyDescent="0.25">
      <c r="A34" s="1"/>
      <c r="B34" s="50">
        <v>45106</v>
      </c>
      <c r="C34" s="45"/>
      <c r="D34" s="33" t="s">
        <v>18</v>
      </c>
      <c r="E34" s="56" t="s">
        <v>19</v>
      </c>
      <c r="F34" s="48">
        <v>14</v>
      </c>
      <c r="G34" s="48"/>
      <c r="H34" s="49">
        <f t="shared" si="0"/>
        <v>39</v>
      </c>
      <c r="I34" s="1"/>
      <c r="J34" s="41"/>
      <c r="K34" s="41"/>
      <c r="L34" s="41"/>
      <c r="M34" s="42"/>
      <c r="N34" s="41"/>
      <c r="O34" s="41"/>
      <c r="P34" s="41"/>
      <c r="Q34" s="41"/>
    </row>
    <row r="35" spans="1:17" s="43" customFormat="1" x14ac:dyDescent="0.25">
      <c r="A35" s="1"/>
      <c r="B35" s="50">
        <v>45121</v>
      </c>
      <c r="C35" s="45"/>
      <c r="D35" s="33" t="s">
        <v>18</v>
      </c>
      <c r="E35" s="56" t="s">
        <v>19</v>
      </c>
      <c r="F35" s="48">
        <v>16</v>
      </c>
      <c r="G35" s="48"/>
      <c r="H35" s="49">
        <f t="shared" si="0"/>
        <v>55</v>
      </c>
      <c r="I35" s="1"/>
      <c r="J35" s="41"/>
      <c r="K35" s="41"/>
      <c r="L35" s="41"/>
      <c r="M35" s="42"/>
      <c r="N35" s="41"/>
      <c r="O35" s="41"/>
      <c r="P35" s="41"/>
      <c r="Q35" s="41"/>
    </row>
    <row r="36" spans="1:17" s="43" customFormat="1" x14ac:dyDescent="0.25">
      <c r="A36" s="1"/>
      <c r="B36" s="50">
        <v>45135</v>
      </c>
      <c r="C36" s="45"/>
      <c r="D36" s="33" t="s">
        <v>18</v>
      </c>
      <c r="E36" s="56" t="s">
        <v>19</v>
      </c>
      <c r="F36" s="48">
        <v>8</v>
      </c>
      <c r="G36" s="48"/>
      <c r="H36" s="49">
        <f t="shared" si="0"/>
        <v>63</v>
      </c>
      <c r="I36" s="1"/>
      <c r="J36" s="41"/>
      <c r="K36" s="41"/>
      <c r="L36" s="41"/>
      <c r="M36" s="42"/>
      <c r="N36" s="41"/>
      <c r="O36" s="41"/>
      <c r="P36" s="41"/>
      <c r="Q36" s="41"/>
    </row>
    <row r="37" spans="1:17" s="43" customFormat="1" x14ac:dyDescent="0.25">
      <c r="A37" s="1"/>
      <c r="B37" s="50"/>
      <c r="C37" s="45"/>
      <c r="D37" s="62"/>
      <c r="E37" s="56"/>
      <c r="F37" s="48"/>
      <c r="G37" s="48"/>
      <c r="H37" s="61">
        <f>H36+F37-G37</f>
        <v>63</v>
      </c>
      <c r="I37" s="1"/>
      <c r="J37" s="41"/>
      <c r="K37" s="41"/>
      <c r="L37" s="41"/>
      <c r="M37" s="42"/>
      <c r="N37" s="41"/>
      <c r="O37" s="41"/>
      <c r="P37" s="41"/>
      <c r="Q37" s="41"/>
    </row>
    <row r="38" spans="1:17" s="43" customFormat="1" x14ac:dyDescent="0.25">
      <c r="A38" s="1"/>
      <c r="B38" s="63" t="s">
        <v>20</v>
      </c>
      <c r="C38" s="64"/>
      <c r="D38" s="64"/>
      <c r="E38" s="64"/>
      <c r="F38" s="64"/>
      <c r="G38" s="64"/>
      <c r="H38" s="65"/>
      <c r="I38" s="1"/>
      <c r="J38" s="41"/>
      <c r="K38" s="41"/>
      <c r="L38" s="41"/>
      <c r="M38" s="42"/>
      <c r="N38" s="41"/>
      <c r="O38" s="41"/>
      <c r="P38" s="41"/>
      <c r="Q38" s="41"/>
    </row>
    <row r="39" spans="1:17" s="43" customFormat="1" x14ac:dyDescent="0.25">
      <c r="A39" s="1"/>
      <c r="B39" s="55">
        <v>45097</v>
      </c>
      <c r="C39" s="66"/>
      <c r="D39" s="33" t="s">
        <v>18</v>
      </c>
      <c r="E39" s="56" t="s">
        <v>21</v>
      </c>
      <c r="F39" s="48">
        <v>15</v>
      </c>
      <c r="G39" s="48"/>
      <c r="H39" s="49">
        <f t="shared" ref="H39:H102" si="1">H38+F39-G39</f>
        <v>15</v>
      </c>
      <c r="I39" s="1"/>
      <c r="J39" s="41"/>
      <c r="K39" s="41"/>
      <c r="L39" s="41"/>
      <c r="M39" s="41"/>
      <c r="N39" s="41"/>
      <c r="O39" s="41"/>
      <c r="P39" s="41"/>
      <c r="Q39" s="41"/>
    </row>
    <row r="40" spans="1:17" s="43" customFormat="1" x14ac:dyDescent="0.25">
      <c r="A40" s="1"/>
      <c r="B40" s="50">
        <v>45125</v>
      </c>
      <c r="C40" s="67"/>
      <c r="D40" s="33" t="s">
        <v>18</v>
      </c>
      <c r="E40" s="56" t="s">
        <v>21</v>
      </c>
      <c r="F40" s="48">
        <v>380</v>
      </c>
      <c r="G40" s="48"/>
      <c r="H40" s="49">
        <f t="shared" si="1"/>
        <v>395</v>
      </c>
      <c r="I40" s="1"/>
      <c r="J40" s="41"/>
      <c r="K40" s="41"/>
      <c r="L40" s="41"/>
      <c r="M40" s="42"/>
      <c r="N40" s="41"/>
      <c r="O40" s="41"/>
      <c r="P40" s="41"/>
      <c r="Q40" s="41"/>
    </row>
    <row r="41" spans="1:17" s="43" customFormat="1" x14ac:dyDescent="0.25">
      <c r="A41" s="1"/>
      <c r="B41" s="50">
        <v>45138</v>
      </c>
      <c r="C41" s="67"/>
      <c r="D41" s="33" t="s">
        <v>18</v>
      </c>
      <c r="E41" s="56" t="s">
        <v>21</v>
      </c>
      <c r="F41" s="48">
        <v>370</v>
      </c>
      <c r="G41" s="48"/>
      <c r="H41" s="49">
        <f t="shared" si="1"/>
        <v>765</v>
      </c>
      <c r="I41" s="1"/>
      <c r="J41" s="41"/>
      <c r="K41" s="41"/>
      <c r="L41" s="41"/>
      <c r="M41" s="42"/>
      <c r="N41" s="41"/>
      <c r="O41" s="41"/>
      <c r="P41" s="41"/>
      <c r="Q41" s="41"/>
    </row>
    <row r="42" spans="1:17" s="43" customFormat="1" x14ac:dyDescent="0.25">
      <c r="A42" s="1"/>
      <c r="B42" s="50">
        <v>45152</v>
      </c>
      <c r="C42" s="67">
        <v>2397</v>
      </c>
      <c r="D42" s="33" t="s">
        <v>22</v>
      </c>
      <c r="E42" s="56" t="s">
        <v>21</v>
      </c>
      <c r="F42" s="48">
        <v>15.5</v>
      </c>
      <c r="G42" s="48"/>
      <c r="H42" s="49">
        <f t="shared" si="1"/>
        <v>780.5</v>
      </c>
      <c r="I42" s="1"/>
      <c r="J42" s="41"/>
      <c r="K42" s="41"/>
      <c r="L42" s="41"/>
      <c r="M42" s="42"/>
      <c r="N42" s="41"/>
      <c r="O42" s="41"/>
      <c r="P42" s="41"/>
      <c r="Q42" s="41"/>
    </row>
    <row r="43" spans="1:17" s="43" customFormat="1" x14ac:dyDescent="0.25">
      <c r="A43" s="1"/>
      <c r="B43" s="50">
        <v>45152</v>
      </c>
      <c r="C43" s="67">
        <v>2403</v>
      </c>
      <c r="D43" s="33" t="s">
        <v>22</v>
      </c>
      <c r="E43" s="56" t="s">
        <v>21</v>
      </c>
      <c r="F43" s="48">
        <v>17</v>
      </c>
      <c r="G43" s="48"/>
      <c r="H43" s="49">
        <f t="shared" si="1"/>
        <v>797.5</v>
      </c>
      <c r="I43" s="1"/>
      <c r="J43" s="41"/>
      <c r="K43" s="41"/>
      <c r="L43" s="41"/>
      <c r="M43" s="42"/>
      <c r="N43" s="41"/>
      <c r="O43" s="41"/>
      <c r="P43" s="41"/>
      <c r="Q43" s="41"/>
    </row>
    <row r="44" spans="1:17" s="43" customFormat="1" x14ac:dyDescent="0.25">
      <c r="A44" s="1"/>
      <c r="B44" s="50">
        <v>45152</v>
      </c>
      <c r="C44" s="67">
        <v>2398</v>
      </c>
      <c r="D44" s="33" t="s">
        <v>22</v>
      </c>
      <c r="E44" s="56" t="s">
        <v>21</v>
      </c>
      <c r="F44" s="48">
        <v>17</v>
      </c>
      <c r="G44" s="48"/>
      <c r="H44" s="49">
        <f t="shared" si="1"/>
        <v>814.5</v>
      </c>
      <c r="I44" s="1"/>
      <c r="J44" s="41"/>
      <c r="K44" s="41"/>
      <c r="L44" s="41"/>
      <c r="M44" s="42"/>
      <c r="N44" s="41"/>
      <c r="O44" s="41"/>
      <c r="P44" s="41"/>
      <c r="Q44" s="41"/>
    </row>
    <row r="45" spans="1:17" s="43" customFormat="1" x14ac:dyDescent="0.25">
      <c r="A45" s="1"/>
      <c r="B45" s="50">
        <v>45152</v>
      </c>
      <c r="C45" s="67">
        <v>2399</v>
      </c>
      <c r="D45" s="33" t="s">
        <v>22</v>
      </c>
      <c r="E45" s="56" t="s">
        <v>21</v>
      </c>
      <c r="F45" s="48">
        <v>16</v>
      </c>
      <c r="G45" s="48"/>
      <c r="H45" s="49">
        <f t="shared" si="1"/>
        <v>830.5</v>
      </c>
      <c r="I45" s="1"/>
      <c r="J45" s="41"/>
      <c r="K45" s="41"/>
      <c r="L45" s="41"/>
      <c r="M45" s="42"/>
      <c r="N45" s="41"/>
      <c r="O45" s="41"/>
      <c r="P45" s="41"/>
      <c r="Q45" s="41"/>
    </row>
    <row r="46" spans="1:17" s="43" customFormat="1" x14ac:dyDescent="0.25">
      <c r="A46" s="1"/>
      <c r="B46" s="50">
        <v>45152</v>
      </c>
      <c r="C46" s="67">
        <v>2402</v>
      </c>
      <c r="D46" s="33" t="s">
        <v>22</v>
      </c>
      <c r="E46" s="56" t="s">
        <v>21</v>
      </c>
      <c r="F46" s="48">
        <v>16</v>
      </c>
      <c r="G46" s="48"/>
      <c r="H46" s="49">
        <f t="shared" si="1"/>
        <v>846.5</v>
      </c>
      <c r="I46" s="1"/>
      <c r="J46" s="41"/>
      <c r="K46" s="41"/>
      <c r="L46" s="41"/>
      <c r="M46" s="42"/>
      <c r="N46" s="41"/>
      <c r="O46" s="41"/>
      <c r="P46" s="41"/>
      <c r="Q46" s="41"/>
    </row>
    <row r="47" spans="1:17" s="43" customFormat="1" x14ac:dyDescent="0.25">
      <c r="A47" s="1"/>
      <c r="B47" s="50">
        <v>45153</v>
      </c>
      <c r="C47" s="67">
        <v>2417</v>
      </c>
      <c r="D47" s="33" t="s">
        <v>22</v>
      </c>
      <c r="E47" s="56" t="s">
        <v>21</v>
      </c>
      <c r="F47" s="48">
        <v>15.5</v>
      </c>
      <c r="G47" s="48"/>
      <c r="H47" s="49">
        <f t="shared" si="1"/>
        <v>862</v>
      </c>
      <c r="I47" s="1"/>
      <c r="J47" s="41"/>
      <c r="K47" s="41"/>
      <c r="L47" s="41"/>
      <c r="M47" s="42"/>
      <c r="N47" s="41"/>
      <c r="O47" s="41"/>
      <c r="P47" s="41"/>
      <c r="Q47" s="41"/>
    </row>
    <row r="48" spans="1:17" s="43" customFormat="1" x14ac:dyDescent="0.25">
      <c r="A48" s="1"/>
      <c r="B48" s="50">
        <v>45153</v>
      </c>
      <c r="C48" s="67">
        <v>2418</v>
      </c>
      <c r="D48" s="33" t="s">
        <v>22</v>
      </c>
      <c r="E48" s="56" t="s">
        <v>21</v>
      </c>
      <c r="F48" s="48">
        <v>17</v>
      </c>
      <c r="G48" s="48"/>
      <c r="H48" s="49">
        <f t="shared" si="1"/>
        <v>879</v>
      </c>
      <c r="I48" s="1"/>
      <c r="J48" s="41"/>
      <c r="K48" s="41"/>
      <c r="L48" s="41"/>
      <c r="M48" s="42"/>
      <c r="N48" s="41"/>
      <c r="O48" s="41"/>
      <c r="P48" s="41"/>
      <c r="Q48" s="41"/>
    </row>
    <row r="49" spans="1:17" s="43" customFormat="1" x14ac:dyDescent="0.25">
      <c r="A49" s="1"/>
      <c r="B49" s="50">
        <v>45154</v>
      </c>
      <c r="C49" s="67">
        <v>2465</v>
      </c>
      <c r="D49" s="33" t="s">
        <v>22</v>
      </c>
      <c r="E49" s="56" t="s">
        <v>21</v>
      </c>
      <c r="F49" s="48">
        <v>15</v>
      </c>
      <c r="G49" s="48"/>
      <c r="H49" s="49">
        <f t="shared" si="1"/>
        <v>894</v>
      </c>
      <c r="I49" s="1"/>
      <c r="J49" s="41"/>
      <c r="K49" s="41"/>
      <c r="L49" s="41"/>
      <c r="M49" s="42"/>
      <c r="N49" s="41"/>
      <c r="O49" s="41"/>
      <c r="P49" s="41"/>
      <c r="Q49" s="41"/>
    </row>
    <row r="50" spans="1:17" s="43" customFormat="1" x14ac:dyDescent="0.25">
      <c r="A50" s="1"/>
      <c r="B50" s="50">
        <v>45155</v>
      </c>
      <c r="C50" s="67">
        <v>2467</v>
      </c>
      <c r="D50" s="33" t="s">
        <v>22</v>
      </c>
      <c r="E50" s="56" t="s">
        <v>21</v>
      </c>
      <c r="F50" s="48">
        <v>16</v>
      </c>
      <c r="G50" s="48"/>
      <c r="H50" s="49">
        <f t="shared" si="1"/>
        <v>910</v>
      </c>
      <c r="I50" s="1"/>
      <c r="J50" s="41"/>
      <c r="K50" s="41"/>
      <c r="L50" s="41"/>
      <c r="M50" s="42"/>
      <c r="N50" s="41"/>
      <c r="O50" s="41"/>
      <c r="P50" s="41"/>
      <c r="Q50" s="41"/>
    </row>
    <row r="51" spans="1:17" s="43" customFormat="1" x14ac:dyDescent="0.25">
      <c r="A51" s="1"/>
      <c r="B51" s="50">
        <v>45156</v>
      </c>
      <c r="C51" s="67">
        <v>2468</v>
      </c>
      <c r="D51" s="33" t="s">
        <v>22</v>
      </c>
      <c r="E51" s="56" t="s">
        <v>21</v>
      </c>
      <c r="F51" s="48">
        <v>16</v>
      </c>
      <c r="G51" s="48"/>
      <c r="H51" s="49">
        <f t="shared" si="1"/>
        <v>926</v>
      </c>
      <c r="I51" s="1"/>
      <c r="J51" s="41"/>
      <c r="K51" s="41"/>
      <c r="L51" s="41"/>
      <c r="M51" s="42"/>
      <c r="N51" s="41"/>
      <c r="O51" s="41"/>
      <c r="P51" s="41"/>
      <c r="Q51" s="41"/>
    </row>
    <row r="52" spans="1:17" s="43" customFormat="1" x14ac:dyDescent="0.25">
      <c r="A52" s="1"/>
      <c r="B52" s="50">
        <v>45157</v>
      </c>
      <c r="C52" s="67">
        <v>2453</v>
      </c>
      <c r="D52" s="33" t="s">
        <v>22</v>
      </c>
      <c r="E52" s="56" t="s">
        <v>21</v>
      </c>
      <c r="F52" s="48">
        <v>17</v>
      </c>
      <c r="G52" s="48"/>
      <c r="H52" s="49">
        <f t="shared" si="1"/>
        <v>943</v>
      </c>
      <c r="I52" s="1"/>
      <c r="J52" s="41"/>
      <c r="K52" s="41"/>
      <c r="L52" s="41"/>
      <c r="M52" s="42"/>
      <c r="N52" s="41"/>
      <c r="O52" s="41"/>
      <c r="P52" s="41"/>
      <c r="Q52" s="41"/>
    </row>
    <row r="53" spans="1:17" s="43" customFormat="1" x14ac:dyDescent="0.25">
      <c r="A53" s="1"/>
      <c r="B53" s="50">
        <v>45158</v>
      </c>
      <c r="C53" s="67">
        <v>2451</v>
      </c>
      <c r="D53" s="33" t="s">
        <v>22</v>
      </c>
      <c r="E53" s="56" t="s">
        <v>21</v>
      </c>
      <c r="F53" s="48">
        <v>16</v>
      </c>
      <c r="G53" s="48"/>
      <c r="H53" s="49">
        <f t="shared" si="1"/>
        <v>959</v>
      </c>
      <c r="I53" s="1"/>
      <c r="J53" s="41"/>
      <c r="K53" s="41"/>
      <c r="L53" s="41"/>
      <c r="M53" s="42"/>
      <c r="N53" s="41"/>
      <c r="O53" s="41"/>
      <c r="P53" s="41"/>
      <c r="Q53" s="41"/>
    </row>
    <row r="54" spans="1:17" s="43" customFormat="1" x14ac:dyDescent="0.25">
      <c r="A54" s="1"/>
      <c r="B54" s="50">
        <v>45155</v>
      </c>
      <c r="C54" s="67">
        <v>2504</v>
      </c>
      <c r="D54" s="33" t="s">
        <v>22</v>
      </c>
      <c r="E54" s="56" t="s">
        <v>21</v>
      </c>
      <c r="F54" s="48">
        <v>16</v>
      </c>
      <c r="G54" s="48"/>
      <c r="H54" s="49">
        <f t="shared" si="1"/>
        <v>975</v>
      </c>
      <c r="I54" s="1"/>
      <c r="J54" s="41"/>
      <c r="K54" s="41"/>
      <c r="L54" s="41"/>
      <c r="M54" s="42"/>
      <c r="N54" s="41"/>
      <c r="O54" s="41"/>
      <c r="P54" s="41"/>
      <c r="Q54" s="41"/>
    </row>
    <row r="55" spans="1:17" s="43" customFormat="1" x14ac:dyDescent="0.25">
      <c r="A55" s="1"/>
      <c r="B55" s="50">
        <v>45155</v>
      </c>
      <c r="C55" s="67">
        <v>2505</v>
      </c>
      <c r="D55" s="33" t="s">
        <v>22</v>
      </c>
      <c r="E55" s="56" t="s">
        <v>21</v>
      </c>
      <c r="F55" s="48">
        <v>16</v>
      </c>
      <c r="G55" s="48"/>
      <c r="H55" s="49">
        <f t="shared" si="1"/>
        <v>991</v>
      </c>
      <c r="I55" s="1"/>
      <c r="J55" s="41"/>
      <c r="K55" s="41"/>
      <c r="L55" s="41"/>
      <c r="M55" s="42"/>
      <c r="N55" s="41"/>
      <c r="O55" s="41"/>
      <c r="P55" s="41"/>
      <c r="Q55" s="41"/>
    </row>
    <row r="56" spans="1:17" s="43" customFormat="1" x14ac:dyDescent="0.25">
      <c r="A56" s="1"/>
      <c r="B56" s="50">
        <v>45155</v>
      </c>
      <c r="C56" s="67">
        <v>2509</v>
      </c>
      <c r="D56" s="33" t="s">
        <v>22</v>
      </c>
      <c r="E56" s="56" t="s">
        <v>21</v>
      </c>
      <c r="F56" s="48">
        <v>15</v>
      </c>
      <c r="G56" s="48"/>
      <c r="H56" s="49">
        <f t="shared" si="1"/>
        <v>1006</v>
      </c>
      <c r="I56" s="1"/>
      <c r="J56" s="41"/>
      <c r="K56" s="41"/>
      <c r="L56" s="41"/>
      <c r="M56" s="42"/>
      <c r="N56" s="41"/>
      <c r="O56" s="41"/>
      <c r="P56" s="41"/>
      <c r="Q56" s="41"/>
    </row>
    <row r="57" spans="1:17" s="43" customFormat="1" x14ac:dyDescent="0.25">
      <c r="A57" s="1"/>
      <c r="B57" s="50">
        <v>45161</v>
      </c>
      <c r="C57" s="67">
        <v>2357</v>
      </c>
      <c r="D57" s="33" t="s">
        <v>22</v>
      </c>
      <c r="E57" s="56" t="s">
        <v>21</v>
      </c>
      <c r="F57" s="48">
        <v>15</v>
      </c>
      <c r="G57" s="48"/>
      <c r="H57" s="49">
        <f t="shared" si="1"/>
        <v>1021</v>
      </c>
      <c r="I57" s="1"/>
      <c r="J57" s="41"/>
      <c r="K57" s="41"/>
      <c r="L57" s="41"/>
      <c r="M57" s="42"/>
      <c r="N57" s="41"/>
      <c r="O57" s="41"/>
      <c r="P57" s="41"/>
      <c r="Q57" s="41"/>
    </row>
    <row r="58" spans="1:17" s="43" customFormat="1" x14ac:dyDescent="0.25">
      <c r="A58" s="1"/>
      <c r="B58" s="50">
        <v>45162</v>
      </c>
      <c r="C58" s="67" t="s">
        <v>23</v>
      </c>
      <c r="D58" s="33" t="s">
        <v>22</v>
      </c>
      <c r="E58" s="56" t="s">
        <v>21</v>
      </c>
      <c r="F58" s="48">
        <v>30</v>
      </c>
      <c r="G58" s="48"/>
      <c r="H58" s="49">
        <f t="shared" si="1"/>
        <v>1051</v>
      </c>
      <c r="I58" s="1"/>
      <c r="J58" s="41"/>
      <c r="K58" s="41"/>
      <c r="L58" s="41"/>
      <c r="M58" s="42"/>
      <c r="N58" s="41"/>
      <c r="O58" s="41"/>
      <c r="P58" s="41"/>
      <c r="Q58" s="41"/>
    </row>
    <row r="59" spans="1:17" s="43" customFormat="1" x14ac:dyDescent="0.25">
      <c r="A59" s="1"/>
      <c r="B59" s="50">
        <v>45163</v>
      </c>
      <c r="C59" s="67" t="s">
        <v>24</v>
      </c>
      <c r="D59" s="33" t="s">
        <v>22</v>
      </c>
      <c r="E59" s="56" t="s">
        <v>21</v>
      </c>
      <c r="F59" s="48">
        <v>30</v>
      </c>
      <c r="G59" s="48"/>
      <c r="H59" s="49">
        <f t="shared" si="1"/>
        <v>1081</v>
      </c>
      <c r="I59" s="1"/>
      <c r="J59" s="41"/>
      <c r="K59" s="41"/>
      <c r="L59" s="41"/>
      <c r="M59" s="42"/>
      <c r="N59" s="41"/>
      <c r="O59" s="41"/>
      <c r="P59" s="41"/>
      <c r="Q59" s="41"/>
    </row>
    <row r="60" spans="1:17" s="43" customFormat="1" x14ac:dyDescent="0.25">
      <c r="A60" s="1"/>
      <c r="B60" s="50">
        <v>45163</v>
      </c>
      <c r="C60" s="67">
        <v>2721</v>
      </c>
      <c r="D60" s="33" t="s">
        <v>22</v>
      </c>
      <c r="E60" s="56" t="s">
        <v>21</v>
      </c>
      <c r="F60" s="48">
        <v>16</v>
      </c>
      <c r="G60" s="48"/>
      <c r="H60" s="49">
        <f t="shared" si="1"/>
        <v>1097</v>
      </c>
      <c r="I60" s="1"/>
      <c r="J60" s="41"/>
      <c r="K60" s="41"/>
      <c r="L60" s="41"/>
      <c r="M60" s="42"/>
      <c r="N60" s="41"/>
      <c r="O60" s="41"/>
      <c r="P60" s="41"/>
      <c r="Q60" s="41"/>
    </row>
    <row r="61" spans="1:17" s="43" customFormat="1" x14ac:dyDescent="0.25">
      <c r="A61" s="1"/>
      <c r="B61" s="50">
        <v>45166</v>
      </c>
      <c r="C61" s="67" t="s">
        <v>25</v>
      </c>
      <c r="D61" s="33" t="s">
        <v>22</v>
      </c>
      <c r="E61" s="56" t="s">
        <v>21</v>
      </c>
      <c r="F61" s="48">
        <v>30</v>
      </c>
      <c r="G61" s="48"/>
      <c r="H61" s="49">
        <f t="shared" si="1"/>
        <v>1127</v>
      </c>
      <c r="I61" s="1"/>
      <c r="J61" s="41"/>
      <c r="K61" s="41"/>
      <c r="L61" s="41"/>
      <c r="M61" s="42"/>
      <c r="N61" s="41"/>
      <c r="O61" s="41"/>
      <c r="P61" s="41"/>
      <c r="Q61" s="41"/>
    </row>
    <row r="62" spans="1:17" s="43" customFormat="1" x14ac:dyDescent="0.25">
      <c r="A62" s="1"/>
      <c r="B62" s="50">
        <v>45166</v>
      </c>
      <c r="C62" s="67">
        <v>2780</v>
      </c>
      <c r="D62" s="33" t="s">
        <v>22</v>
      </c>
      <c r="E62" s="56" t="s">
        <v>21</v>
      </c>
      <c r="F62" s="48">
        <v>16</v>
      </c>
      <c r="G62" s="48"/>
      <c r="H62" s="49">
        <f t="shared" si="1"/>
        <v>1143</v>
      </c>
      <c r="I62" s="1"/>
      <c r="J62" s="41"/>
      <c r="K62" s="41"/>
      <c r="L62" s="41"/>
      <c r="M62" s="42"/>
      <c r="N62" s="41"/>
      <c r="O62" s="41"/>
      <c r="P62" s="41"/>
      <c r="Q62" s="41"/>
    </row>
    <row r="63" spans="1:17" s="43" customFormat="1" x14ac:dyDescent="0.25">
      <c r="A63" s="1"/>
      <c r="B63" s="50">
        <v>45167</v>
      </c>
      <c r="C63" s="67">
        <v>2810</v>
      </c>
      <c r="D63" s="33" t="s">
        <v>22</v>
      </c>
      <c r="E63" s="56" t="s">
        <v>21</v>
      </c>
      <c r="F63" s="48">
        <v>14.5</v>
      </c>
      <c r="G63" s="48"/>
      <c r="H63" s="49">
        <f t="shared" si="1"/>
        <v>1157.5</v>
      </c>
      <c r="I63" s="1"/>
      <c r="J63" s="41"/>
      <c r="K63" s="41"/>
      <c r="L63" s="41"/>
      <c r="M63" s="42"/>
      <c r="N63" s="41"/>
      <c r="O63" s="41"/>
      <c r="P63" s="41"/>
      <c r="Q63" s="41"/>
    </row>
    <row r="64" spans="1:17" s="43" customFormat="1" x14ac:dyDescent="0.25">
      <c r="A64" s="1"/>
      <c r="B64" s="50">
        <v>45167</v>
      </c>
      <c r="C64" s="67">
        <v>2816</v>
      </c>
      <c r="D64" s="33" t="s">
        <v>22</v>
      </c>
      <c r="E64" s="56" t="s">
        <v>21</v>
      </c>
      <c r="F64" s="48">
        <v>15</v>
      </c>
      <c r="G64" s="48"/>
      <c r="H64" s="49">
        <f t="shared" si="1"/>
        <v>1172.5</v>
      </c>
      <c r="I64" s="1"/>
      <c r="J64" s="41"/>
      <c r="K64" s="41"/>
      <c r="L64" s="41"/>
      <c r="M64" s="42"/>
      <c r="N64" s="41"/>
      <c r="O64" s="41"/>
      <c r="P64" s="41"/>
      <c r="Q64" s="41"/>
    </row>
    <row r="65" spans="1:17" s="43" customFormat="1" x14ac:dyDescent="0.25">
      <c r="A65" s="1"/>
      <c r="B65" s="50">
        <v>45167</v>
      </c>
      <c r="C65" s="67">
        <v>2781</v>
      </c>
      <c r="D65" s="33" t="s">
        <v>22</v>
      </c>
      <c r="E65" s="56" t="s">
        <v>21</v>
      </c>
      <c r="F65" s="48">
        <v>16</v>
      </c>
      <c r="G65" s="48"/>
      <c r="H65" s="49">
        <f t="shared" si="1"/>
        <v>1188.5</v>
      </c>
      <c r="I65" s="1"/>
      <c r="J65" s="41"/>
      <c r="K65" s="41"/>
      <c r="L65" s="41"/>
      <c r="M65" s="42"/>
      <c r="N65" s="41"/>
      <c r="O65" s="41"/>
      <c r="P65" s="41"/>
      <c r="Q65" s="41"/>
    </row>
    <row r="66" spans="1:17" s="43" customFormat="1" x14ac:dyDescent="0.25">
      <c r="A66" s="1"/>
      <c r="B66" s="50">
        <v>45168</v>
      </c>
      <c r="C66" s="67">
        <v>2817</v>
      </c>
      <c r="D66" s="33" t="s">
        <v>22</v>
      </c>
      <c r="E66" s="56" t="s">
        <v>21</v>
      </c>
      <c r="F66" s="48">
        <v>16</v>
      </c>
      <c r="G66" s="48"/>
      <c r="H66" s="49">
        <f t="shared" si="1"/>
        <v>1204.5</v>
      </c>
      <c r="I66" s="1"/>
      <c r="J66" s="41"/>
      <c r="K66" s="41"/>
      <c r="L66" s="41"/>
      <c r="M66" s="42"/>
      <c r="N66" s="41"/>
      <c r="O66" s="41"/>
      <c r="P66" s="41"/>
      <c r="Q66" s="41"/>
    </row>
    <row r="67" spans="1:17" s="43" customFormat="1" x14ac:dyDescent="0.25">
      <c r="A67" s="1"/>
      <c r="B67" s="50">
        <v>45175</v>
      </c>
      <c r="C67" s="67">
        <v>2995</v>
      </c>
      <c r="D67" s="33" t="s">
        <v>22</v>
      </c>
      <c r="E67" s="56" t="s">
        <v>21</v>
      </c>
      <c r="F67" s="48">
        <v>15</v>
      </c>
      <c r="G67" s="48"/>
      <c r="H67" s="49">
        <f t="shared" si="1"/>
        <v>1219.5</v>
      </c>
      <c r="I67" s="1"/>
      <c r="J67" s="41"/>
      <c r="K67" s="41"/>
      <c r="L67" s="41"/>
      <c r="M67" s="42"/>
      <c r="N67" s="41"/>
      <c r="O67" s="41"/>
      <c r="P67" s="41"/>
      <c r="Q67" s="41"/>
    </row>
    <row r="68" spans="1:17" s="43" customFormat="1" x14ac:dyDescent="0.25">
      <c r="A68" s="1"/>
      <c r="B68" s="50">
        <v>45177</v>
      </c>
      <c r="C68" s="67">
        <v>3049</v>
      </c>
      <c r="D68" s="33" t="s">
        <v>22</v>
      </c>
      <c r="E68" s="56" t="s">
        <v>21</v>
      </c>
      <c r="F68" s="48">
        <v>14.75</v>
      </c>
      <c r="G68" s="48"/>
      <c r="H68" s="49">
        <f t="shared" si="1"/>
        <v>1234.25</v>
      </c>
      <c r="I68" s="1"/>
      <c r="J68" s="41"/>
      <c r="K68" s="41"/>
      <c r="L68" s="41"/>
      <c r="M68" s="42"/>
      <c r="N68" s="41"/>
      <c r="O68" s="41"/>
      <c r="P68" s="41"/>
      <c r="Q68" s="41"/>
    </row>
    <row r="69" spans="1:17" s="43" customFormat="1" x14ac:dyDescent="0.25">
      <c r="A69" s="1"/>
      <c r="B69" s="50">
        <v>45177</v>
      </c>
      <c r="C69" s="67" t="s">
        <v>26</v>
      </c>
      <c r="D69" s="33" t="s">
        <v>22</v>
      </c>
      <c r="E69" s="56" t="s">
        <v>21</v>
      </c>
      <c r="F69" s="48">
        <v>32</v>
      </c>
      <c r="G69" s="48"/>
      <c r="H69" s="49">
        <f t="shared" si="1"/>
        <v>1266.25</v>
      </c>
      <c r="I69" s="1"/>
      <c r="J69" s="41"/>
      <c r="K69" s="41"/>
      <c r="L69" s="41"/>
      <c r="M69" s="42"/>
      <c r="N69" s="41"/>
      <c r="O69" s="41"/>
      <c r="P69" s="41"/>
      <c r="Q69" s="41"/>
    </row>
    <row r="70" spans="1:17" s="43" customFormat="1" x14ac:dyDescent="0.25">
      <c r="A70" s="1"/>
      <c r="B70" s="50">
        <v>45177</v>
      </c>
      <c r="C70" s="67">
        <v>3063</v>
      </c>
      <c r="D70" s="33" t="s">
        <v>22</v>
      </c>
      <c r="E70" s="56" t="s">
        <v>21</v>
      </c>
      <c r="F70" s="48">
        <v>17</v>
      </c>
      <c r="G70" s="48"/>
      <c r="H70" s="49">
        <f t="shared" si="1"/>
        <v>1283.25</v>
      </c>
      <c r="I70" s="1"/>
      <c r="J70" s="41"/>
      <c r="K70" s="41"/>
      <c r="L70" s="41"/>
      <c r="M70" s="42"/>
      <c r="N70" s="41"/>
      <c r="O70" s="41"/>
      <c r="P70" s="41"/>
      <c r="Q70" s="41"/>
    </row>
    <row r="71" spans="1:17" s="43" customFormat="1" x14ac:dyDescent="0.25">
      <c r="A71" s="1"/>
      <c r="B71" s="50">
        <v>45178</v>
      </c>
      <c r="C71" s="67" t="s">
        <v>27</v>
      </c>
      <c r="D71" s="33" t="s">
        <v>22</v>
      </c>
      <c r="E71" s="56" t="s">
        <v>21</v>
      </c>
      <c r="F71" s="48">
        <v>34</v>
      </c>
      <c r="G71" s="48"/>
      <c r="H71" s="49">
        <f t="shared" si="1"/>
        <v>1317.25</v>
      </c>
      <c r="I71" s="1"/>
      <c r="J71" s="41"/>
      <c r="K71" s="41"/>
      <c r="L71" s="41"/>
      <c r="M71" s="42"/>
      <c r="N71" s="41"/>
      <c r="O71" s="41"/>
      <c r="P71" s="41"/>
      <c r="Q71" s="41"/>
    </row>
    <row r="72" spans="1:17" s="43" customFormat="1" x14ac:dyDescent="0.25">
      <c r="A72" s="1"/>
      <c r="B72" s="50">
        <v>45178</v>
      </c>
      <c r="C72" s="67">
        <v>3089</v>
      </c>
      <c r="D72" s="33" t="s">
        <v>22</v>
      </c>
      <c r="E72" s="56" t="s">
        <v>21</v>
      </c>
      <c r="F72" s="48">
        <v>15</v>
      </c>
      <c r="G72" s="48"/>
      <c r="H72" s="49">
        <f t="shared" si="1"/>
        <v>1332.25</v>
      </c>
      <c r="I72" s="1"/>
      <c r="J72" s="41"/>
      <c r="K72" s="41"/>
      <c r="L72" s="41"/>
      <c r="M72" s="42"/>
      <c r="N72" s="41"/>
      <c r="O72" s="41"/>
      <c r="P72" s="41"/>
      <c r="Q72" s="41"/>
    </row>
    <row r="73" spans="1:17" s="43" customFormat="1" x14ac:dyDescent="0.25">
      <c r="A73" s="1"/>
      <c r="B73" s="50">
        <v>45181</v>
      </c>
      <c r="C73" s="67" t="s">
        <v>28</v>
      </c>
      <c r="D73" s="33" t="s">
        <v>22</v>
      </c>
      <c r="E73" s="56" t="s">
        <v>21</v>
      </c>
      <c r="F73" s="48">
        <v>34</v>
      </c>
      <c r="G73" s="48"/>
      <c r="H73" s="49">
        <f t="shared" si="1"/>
        <v>1366.25</v>
      </c>
      <c r="I73" s="1"/>
      <c r="J73" s="41"/>
      <c r="K73" s="41"/>
      <c r="L73" s="41"/>
      <c r="M73" s="42"/>
      <c r="N73" s="41"/>
      <c r="O73" s="41"/>
      <c r="P73" s="41"/>
      <c r="Q73" s="41"/>
    </row>
    <row r="74" spans="1:17" s="43" customFormat="1" x14ac:dyDescent="0.25">
      <c r="A74" s="1"/>
      <c r="B74" s="50">
        <v>45182</v>
      </c>
      <c r="C74" s="67" t="s">
        <v>29</v>
      </c>
      <c r="D74" s="33" t="s">
        <v>22</v>
      </c>
      <c r="E74" s="56" t="s">
        <v>21</v>
      </c>
      <c r="F74" s="48">
        <v>34</v>
      </c>
      <c r="G74" s="48"/>
      <c r="H74" s="49">
        <f t="shared" si="1"/>
        <v>1400.25</v>
      </c>
      <c r="I74" s="1"/>
      <c r="J74" s="41"/>
      <c r="K74" s="41"/>
      <c r="L74" s="41"/>
      <c r="M74" s="42"/>
      <c r="N74" s="41"/>
      <c r="O74" s="41"/>
      <c r="P74" s="41"/>
      <c r="Q74" s="41"/>
    </row>
    <row r="75" spans="1:17" s="43" customFormat="1" x14ac:dyDescent="0.25">
      <c r="A75" s="1"/>
      <c r="B75" s="50">
        <v>45183</v>
      </c>
      <c r="C75" s="67" t="s">
        <v>30</v>
      </c>
      <c r="D75" s="33" t="s">
        <v>22</v>
      </c>
      <c r="E75" s="56" t="s">
        <v>21</v>
      </c>
      <c r="F75" s="48">
        <v>34</v>
      </c>
      <c r="G75" s="48"/>
      <c r="H75" s="49">
        <f t="shared" si="1"/>
        <v>1434.25</v>
      </c>
      <c r="I75" s="1"/>
      <c r="J75" s="41"/>
      <c r="K75" s="41"/>
      <c r="L75" s="41"/>
      <c r="M75" s="42"/>
      <c r="N75" s="41"/>
      <c r="O75" s="41"/>
      <c r="P75" s="41"/>
      <c r="Q75" s="41"/>
    </row>
    <row r="76" spans="1:17" s="43" customFormat="1" x14ac:dyDescent="0.25">
      <c r="A76" s="1"/>
      <c r="B76" s="50">
        <v>45184</v>
      </c>
      <c r="C76" s="67" t="s">
        <v>31</v>
      </c>
      <c r="D76" s="33" t="s">
        <v>22</v>
      </c>
      <c r="E76" s="56" t="s">
        <v>21</v>
      </c>
      <c r="F76" s="48">
        <v>34</v>
      </c>
      <c r="G76" s="48"/>
      <c r="H76" s="49">
        <f t="shared" si="1"/>
        <v>1468.25</v>
      </c>
      <c r="I76" s="1"/>
      <c r="J76" s="41"/>
      <c r="K76" s="41"/>
      <c r="L76" s="41"/>
      <c r="M76" s="42"/>
      <c r="N76" s="41"/>
      <c r="O76" s="41"/>
      <c r="P76" s="41"/>
      <c r="Q76" s="41"/>
    </row>
    <row r="77" spans="1:17" s="43" customFormat="1" x14ac:dyDescent="0.25">
      <c r="A77" s="1"/>
      <c r="B77" s="50">
        <v>45184</v>
      </c>
      <c r="C77" s="68">
        <v>3238</v>
      </c>
      <c r="D77" s="33" t="s">
        <v>22</v>
      </c>
      <c r="E77" s="56" t="s">
        <v>21</v>
      </c>
      <c r="F77" s="48">
        <v>14.5</v>
      </c>
      <c r="G77" s="48"/>
      <c r="H77" s="49">
        <f>H76+F77-G77</f>
        <v>1482.75</v>
      </c>
      <c r="I77" s="1"/>
      <c r="J77" s="41"/>
      <c r="K77" s="41"/>
      <c r="L77" s="41"/>
      <c r="M77" s="42"/>
      <c r="N77" s="41"/>
      <c r="O77" s="41"/>
      <c r="P77" s="41"/>
      <c r="Q77" s="41"/>
    </row>
    <row r="78" spans="1:17" s="43" customFormat="1" x14ac:dyDescent="0.25">
      <c r="A78" s="1"/>
      <c r="B78" s="50">
        <v>45184</v>
      </c>
      <c r="C78" s="69">
        <v>3262</v>
      </c>
      <c r="D78" s="33" t="s">
        <v>22</v>
      </c>
      <c r="E78" s="56" t="s">
        <v>21</v>
      </c>
      <c r="F78" s="48">
        <v>15</v>
      </c>
      <c r="G78" s="48"/>
      <c r="H78" s="49">
        <f>H77+F78-G78</f>
        <v>1497.75</v>
      </c>
      <c r="I78" s="1"/>
      <c r="J78" s="41"/>
      <c r="K78" s="41"/>
      <c r="L78" s="41"/>
      <c r="M78" s="42"/>
      <c r="N78" s="41"/>
      <c r="O78" s="41"/>
      <c r="P78" s="41"/>
      <c r="Q78" s="41"/>
    </row>
    <row r="79" spans="1:17" s="43" customFormat="1" x14ac:dyDescent="0.25">
      <c r="A79" s="1"/>
      <c r="B79" s="50">
        <v>45185</v>
      </c>
      <c r="C79" s="70">
        <v>3270</v>
      </c>
      <c r="D79" s="33" t="s">
        <v>22</v>
      </c>
      <c r="E79" s="56" t="s">
        <v>21</v>
      </c>
      <c r="F79" s="48">
        <v>16</v>
      </c>
      <c r="G79" s="48"/>
      <c r="H79" s="49">
        <f>H78+F79-G79</f>
        <v>1513.75</v>
      </c>
      <c r="I79" s="1"/>
      <c r="J79" s="41"/>
      <c r="K79" s="41"/>
      <c r="L79" s="41"/>
      <c r="M79" s="42"/>
      <c r="N79" s="41"/>
      <c r="O79" s="41"/>
      <c r="P79" s="41"/>
      <c r="Q79" s="41"/>
    </row>
    <row r="80" spans="1:17" s="43" customFormat="1" x14ac:dyDescent="0.25">
      <c r="A80" s="1"/>
      <c r="B80" s="50">
        <v>45185</v>
      </c>
      <c r="C80" s="71">
        <v>3271</v>
      </c>
      <c r="D80" s="33" t="s">
        <v>22</v>
      </c>
      <c r="E80" s="56" t="s">
        <v>21</v>
      </c>
      <c r="F80" s="48">
        <v>17</v>
      </c>
      <c r="G80" s="48"/>
      <c r="H80" s="49">
        <f>H79+F80-G80</f>
        <v>1530.75</v>
      </c>
      <c r="I80" s="1"/>
      <c r="J80" s="41"/>
      <c r="K80" s="41"/>
      <c r="L80" s="41"/>
      <c r="M80" s="42"/>
      <c r="N80" s="41"/>
      <c r="O80" s="41"/>
      <c r="P80" s="41"/>
      <c r="Q80" s="41"/>
    </row>
    <row r="81" spans="1:17" s="43" customFormat="1" x14ac:dyDescent="0.25">
      <c r="A81" s="1"/>
      <c r="B81" s="50">
        <v>45187</v>
      </c>
      <c r="C81" s="71" t="s">
        <v>32</v>
      </c>
      <c r="D81" s="33" t="s">
        <v>22</v>
      </c>
      <c r="E81" s="56" t="s">
        <v>21</v>
      </c>
      <c r="F81" s="48">
        <v>68</v>
      </c>
      <c r="G81" s="48"/>
      <c r="H81" s="49">
        <f t="shared" si="1"/>
        <v>1598.75</v>
      </c>
      <c r="I81" s="1"/>
      <c r="J81" s="41"/>
      <c r="K81" s="41"/>
      <c r="L81" s="41"/>
      <c r="M81" s="42"/>
      <c r="N81" s="41"/>
      <c r="O81" s="41"/>
      <c r="P81" s="41"/>
      <c r="Q81" s="41"/>
    </row>
    <row r="82" spans="1:17" s="43" customFormat="1" x14ac:dyDescent="0.25">
      <c r="A82" s="1"/>
      <c r="B82" s="50">
        <v>45187</v>
      </c>
      <c r="C82" s="71" t="s">
        <v>33</v>
      </c>
      <c r="D82" s="33" t="s">
        <v>22</v>
      </c>
      <c r="E82" s="56" t="s">
        <v>21</v>
      </c>
      <c r="F82" s="48">
        <v>32</v>
      </c>
      <c r="G82" s="48"/>
      <c r="H82" s="49">
        <f t="shared" si="1"/>
        <v>1630.75</v>
      </c>
      <c r="I82" s="1"/>
      <c r="J82" s="41"/>
      <c r="K82" s="41"/>
      <c r="L82" s="41"/>
      <c r="M82" s="42"/>
      <c r="N82" s="41"/>
      <c r="O82" s="41"/>
      <c r="P82" s="41"/>
      <c r="Q82" s="41"/>
    </row>
    <row r="83" spans="1:17" s="43" customFormat="1" x14ac:dyDescent="0.25">
      <c r="A83" s="1"/>
      <c r="B83" s="50">
        <v>45188</v>
      </c>
      <c r="C83" s="72" t="s">
        <v>34</v>
      </c>
      <c r="D83" s="33" t="s">
        <v>22</v>
      </c>
      <c r="E83" s="56" t="s">
        <v>21</v>
      </c>
      <c r="F83" s="48">
        <v>32</v>
      </c>
      <c r="G83" s="48"/>
      <c r="H83" s="49">
        <f t="shared" si="1"/>
        <v>1662.75</v>
      </c>
      <c r="I83" s="1"/>
      <c r="J83" s="41"/>
      <c r="K83" s="41"/>
      <c r="L83" s="41"/>
      <c r="M83" s="42"/>
      <c r="N83" s="41"/>
      <c r="O83" s="41"/>
      <c r="P83" s="41"/>
      <c r="Q83" s="41"/>
    </row>
    <row r="84" spans="1:17" s="43" customFormat="1" x14ac:dyDescent="0.25">
      <c r="A84" s="1"/>
      <c r="B84" s="50">
        <v>45188</v>
      </c>
      <c r="C84" s="72">
        <v>3325</v>
      </c>
      <c r="D84" s="33" t="s">
        <v>22</v>
      </c>
      <c r="E84" s="56" t="s">
        <v>21</v>
      </c>
      <c r="F84" s="48">
        <v>17</v>
      </c>
      <c r="G84" s="48"/>
      <c r="H84" s="49">
        <f t="shared" si="1"/>
        <v>1679.75</v>
      </c>
      <c r="I84" s="1"/>
      <c r="J84" s="41"/>
      <c r="K84" s="41"/>
      <c r="L84" s="41"/>
      <c r="M84" s="42"/>
      <c r="N84" s="41"/>
      <c r="O84" s="41"/>
      <c r="P84" s="41"/>
      <c r="Q84" s="41"/>
    </row>
    <row r="85" spans="1:17" s="43" customFormat="1" x14ac:dyDescent="0.25">
      <c r="A85" s="1"/>
      <c r="B85" s="50">
        <v>45188</v>
      </c>
      <c r="C85" s="72">
        <v>3344</v>
      </c>
      <c r="D85" s="33" t="s">
        <v>22</v>
      </c>
      <c r="E85" s="56" t="s">
        <v>21</v>
      </c>
      <c r="F85" s="48">
        <v>17</v>
      </c>
      <c r="G85" s="48"/>
      <c r="H85" s="49">
        <f t="shared" si="1"/>
        <v>1696.75</v>
      </c>
      <c r="I85" s="1"/>
      <c r="J85" s="41"/>
      <c r="K85" s="41"/>
      <c r="L85" s="41"/>
      <c r="M85" s="42"/>
      <c r="N85" s="41"/>
      <c r="O85" s="41"/>
      <c r="P85" s="41"/>
      <c r="Q85" s="41"/>
    </row>
    <row r="86" spans="1:17" s="43" customFormat="1" x14ac:dyDescent="0.25">
      <c r="A86" s="1"/>
      <c r="B86" s="50">
        <v>45189</v>
      </c>
      <c r="C86" s="72">
        <v>3382</v>
      </c>
      <c r="D86" s="33" t="s">
        <v>22</v>
      </c>
      <c r="E86" s="56" t="s">
        <v>21</v>
      </c>
      <c r="F86" s="48">
        <v>16</v>
      </c>
      <c r="G86" s="48"/>
      <c r="H86" s="49">
        <f t="shared" si="1"/>
        <v>1712.75</v>
      </c>
      <c r="I86" s="1"/>
      <c r="J86" s="41"/>
      <c r="K86" s="41"/>
      <c r="L86" s="41"/>
      <c r="M86" s="42"/>
      <c r="N86" s="41"/>
      <c r="O86" s="41"/>
      <c r="P86" s="41"/>
      <c r="Q86" s="41"/>
    </row>
    <row r="87" spans="1:17" s="43" customFormat="1" x14ac:dyDescent="0.25">
      <c r="A87" s="1"/>
      <c r="B87" s="50">
        <v>45189</v>
      </c>
      <c r="C87" s="72" t="s">
        <v>35</v>
      </c>
      <c r="D87" s="33" t="s">
        <v>22</v>
      </c>
      <c r="E87" s="56" t="s">
        <v>21</v>
      </c>
      <c r="F87" s="48">
        <v>34</v>
      </c>
      <c r="G87" s="48"/>
      <c r="H87" s="49">
        <f t="shared" si="1"/>
        <v>1746.75</v>
      </c>
      <c r="I87" s="1"/>
      <c r="J87" s="41"/>
      <c r="K87" s="41"/>
      <c r="L87" s="41"/>
      <c r="M87" s="42"/>
      <c r="N87" s="41"/>
      <c r="O87" s="41"/>
      <c r="P87" s="41"/>
      <c r="Q87" s="41"/>
    </row>
    <row r="88" spans="1:17" s="43" customFormat="1" x14ac:dyDescent="0.25">
      <c r="A88" s="1"/>
      <c r="B88" s="50">
        <v>45194</v>
      </c>
      <c r="C88" s="72">
        <v>3484</v>
      </c>
      <c r="D88" s="33" t="s">
        <v>22</v>
      </c>
      <c r="E88" s="56" t="s">
        <v>21</v>
      </c>
      <c r="F88" s="48">
        <v>16</v>
      </c>
      <c r="G88" s="48"/>
      <c r="H88" s="49">
        <f t="shared" si="1"/>
        <v>1762.75</v>
      </c>
      <c r="I88" s="1"/>
      <c r="J88" s="41"/>
      <c r="K88" s="41"/>
      <c r="L88" s="41"/>
      <c r="M88" s="42"/>
      <c r="N88" s="41"/>
      <c r="O88" s="41"/>
      <c r="P88" s="41"/>
      <c r="Q88" s="41"/>
    </row>
    <row r="89" spans="1:17" s="43" customFormat="1" x14ac:dyDescent="0.25">
      <c r="A89" s="1"/>
      <c r="B89" s="50">
        <v>45198</v>
      </c>
      <c r="C89" s="72">
        <v>3635</v>
      </c>
      <c r="D89" s="33" t="s">
        <v>22</v>
      </c>
      <c r="E89" s="56" t="s">
        <v>21</v>
      </c>
      <c r="F89" s="48">
        <v>16</v>
      </c>
      <c r="G89" s="48"/>
      <c r="H89" s="49">
        <f t="shared" si="1"/>
        <v>1778.75</v>
      </c>
      <c r="I89" s="1"/>
      <c r="J89" s="41"/>
      <c r="K89" s="41"/>
      <c r="L89" s="41"/>
      <c r="M89" s="42"/>
      <c r="N89" s="41"/>
      <c r="O89" s="41"/>
      <c r="P89" s="41"/>
      <c r="Q89" s="41"/>
    </row>
    <row r="90" spans="1:17" s="43" customFormat="1" x14ac:dyDescent="0.25">
      <c r="A90" s="1"/>
      <c r="B90" s="50">
        <v>45198</v>
      </c>
      <c r="C90" s="73">
        <v>3651</v>
      </c>
      <c r="D90" s="33" t="s">
        <v>22</v>
      </c>
      <c r="E90" s="56" t="s">
        <v>21</v>
      </c>
      <c r="F90" s="48">
        <v>17</v>
      </c>
      <c r="G90" s="48"/>
      <c r="H90" s="49">
        <f t="shared" si="1"/>
        <v>1795.75</v>
      </c>
      <c r="I90" s="1"/>
      <c r="J90" s="41"/>
      <c r="K90" s="41"/>
      <c r="L90" s="41"/>
      <c r="M90" s="42"/>
      <c r="N90" s="41"/>
      <c r="O90" s="41"/>
      <c r="P90" s="41"/>
      <c r="Q90" s="41"/>
    </row>
    <row r="91" spans="1:17" s="43" customFormat="1" x14ac:dyDescent="0.25">
      <c r="A91" s="1"/>
      <c r="B91" s="50">
        <v>45203</v>
      </c>
      <c r="C91" s="73">
        <v>3755</v>
      </c>
      <c r="D91" s="33" t="s">
        <v>22</v>
      </c>
      <c r="E91" s="56" t="s">
        <v>21</v>
      </c>
      <c r="F91" s="48">
        <v>17</v>
      </c>
      <c r="G91" s="48"/>
      <c r="H91" s="49">
        <f t="shared" si="1"/>
        <v>1812.75</v>
      </c>
      <c r="I91" s="1"/>
      <c r="J91" s="41"/>
      <c r="K91" s="41"/>
      <c r="L91" s="41"/>
      <c r="M91" s="42"/>
      <c r="N91" s="41"/>
      <c r="O91" s="41"/>
      <c r="P91" s="41"/>
      <c r="Q91" s="41"/>
    </row>
    <row r="92" spans="1:17" s="43" customFormat="1" x14ac:dyDescent="0.25">
      <c r="A92" s="1"/>
      <c r="B92" s="50">
        <v>45204</v>
      </c>
      <c r="C92" s="73" t="s">
        <v>36</v>
      </c>
      <c r="D92" s="33" t="s">
        <v>22</v>
      </c>
      <c r="E92" s="56" t="s">
        <v>21</v>
      </c>
      <c r="F92" s="48">
        <v>51</v>
      </c>
      <c r="G92" s="48"/>
      <c r="H92" s="49">
        <f t="shared" si="1"/>
        <v>1863.75</v>
      </c>
      <c r="I92" s="1"/>
      <c r="J92" s="41"/>
      <c r="K92" s="41"/>
      <c r="L92" s="41"/>
      <c r="M92" s="42"/>
      <c r="N92" s="41"/>
      <c r="O92" s="41"/>
      <c r="P92" s="41"/>
      <c r="Q92" s="41"/>
    </row>
    <row r="93" spans="1:17" s="43" customFormat="1" x14ac:dyDescent="0.25">
      <c r="A93" s="1"/>
      <c r="B93" s="50">
        <v>45204</v>
      </c>
      <c r="C93" s="73">
        <v>3821</v>
      </c>
      <c r="D93" s="33" t="s">
        <v>22</v>
      </c>
      <c r="E93" s="56" t="s">
        <v>21</v>
      </c>
      <c r="F93" s="48">
        <v>16.600000000000001</v>
      </c>
      <c r="G93" s="48"/>
      <c r="H93" s="49">
        <f t="shared" si="1"/>
        <v>1880.35</v>
      </c>
      <c r="I93" s="1"/>
      <c r="J93" s="41"/>
      <c r="K93" s="41"/>
      <c r="L93" s="41"/>
      <c r="M93" s="42"/>
      <c r="N93" s="41"/>
      <c r="O93" s="41"/>
      <c r="P93" s="41"/>
      <c r="Q93" s="41"/>
    </row>
    <row r="94" spans="1:17" s="43" customFormat="1" x14ac:dyDescent="0.25">
      <c r="A94" s="1"/>
      <c r="B94" s="50">
        <v>45205</v>
      </c>
      <c r="C94" s="73">
        <v>3848</v>
      </c>
      <c r="D94" s="33" t="s">
        <v>22</v>
      </c>
      <c r="E94" s="56" t="s">
        <v>21</v>
      </c>
      <c r="F94" s="48">
        <v>17</v>
      </c>
      <c r="G94" s="48"/>
      <c r="H94" s="49">
        <f t="shared" si="1"/>
        <v>1897.35</v>
      </c>
      <c r="I94" s="1"/>
      <c r="J94" s="41"/>
      <c r="K94" s="41"/>
      <c r="L94" s="41"/>
      <c r="M94" s="42"/>
      <c r="N94" s="41"/>
      <c r="O94" s="41"/>
      <c r="P94" s="41"/>
      <c r="Q94" s="41"/>
    </row>
    <row r="95" spans="1:17" s="43" customFormat="1" x14ac:dyDescent="0.25">
      <c r="A95" s="1"/>
      <c r="B95" s="50">
        <v>45208</v>
      </c>
      <c r="C95" s="73" t="s">
        <v>37</v>
      </c>
      <c r="D95" s="33" t="s">
        <v>22</v>
      </c>
      <c r="E95" s="56" t="s">
        <v>21</v>
      </c>
      <c r="F95" s="48">
        <v>68</v>
      </c>
      <c r="G95" s="48"/>
      <c r="H95" s="49">
        <f t="shared" si="1"/>
        <v>1965.35</v>
      </c>
      <c r="I95" s="1"/>
      <c r="J95" s="41"/>
      <c r="K95" s="41"/>
      <c r="L95" s="41"/>
      <c r="M95" s="42"/>
      <c r="N95" s="41"/>
      <c r="O95" s="41"/>
      <c r="P95" s="41"/>
      <c r="Q95" s="41"/>
    </row>
    <row r="96" spans="1:17" s="43" customFormat="1" x14ac:dyDescent="0.25">
      <c r="A96" s="1"/>
      <c r="B96" s="50">
        <v>45208</v>
      </c>
      <c r="C96" s="73">
        <v>3904</v>
      </c>
      <c r="D96" s="33" t="s">
        <v>22</v>
      </c>
      <c r="E96" s="56" t="s">
        <v>21</v>
      </c>
      <c r="F96" s="48">
        <v>16</v>
      </c>
      <c r="G96" s="48"/>
      <c r="H96" s="49">
        <f t="shared" si="1"/>
        <v>1981.35</v>
      </c>
      <c r="I96" s="1"/>
      <c r="J96" s="41"/>
      <c r="K96" s="41"/>
      <c r="L96" s="41"/>
      <c r="M96" s="42"/>
      <c r="N96" s="41"/>
      <c r="O96" s="41"/>
      <c r="P96" s="41"/>
      <c r="Q96" s="41"/>
    </row>
    <row r="97" spans="1:17" s="43" customFormat="1" x14ac:dyDescent="0.25">
      <c r="A97" s="1"/>
      <c r="B97" s="50">
        <v>45209</v>
      </c>
      <c r="C97" s="73" t="s">
        <v>38</v>
      </c>
      <c r="D97" s="33" t="s">
        <v>22</v>
      </c>
      <c r="E97" s="56" t="s">
        <v>21</v>
      </c>
      <c r="F97" s="48">
        <v>34</v>
      </c>
      <c r="G97" s="48"/>
      <c r="H97" s="49">
        <f t="shared" si="1"/>
        <v>2015.35</v>
      </c>
      <c r="I97" s="1"/>
      <c r="J97" s="41"/>
      <c r="K97" s="41"/>
      <c r="L97" s="41"/>
      <c r="M97" s="42"/>
      <c r="N97" s="41"/>
      <c r="O97" s="41"/>
      <c r="P97" s="41"/>
      <c r="Q97" s="41"/>
    </row>
    <row r="98" spans="1:17" s="43" customFormat="1" x14ac:dyDescent="0.25">
      <c r="A98" s="1"/>
      <c r="B98" s="50">
        <v>45209</v>
      </c>
      <c r="C98" s="73">
        <v>3944</v>
      </c>
      <c r="D98" s="33" t="s">
        <v>22</v>
      </c>
      <c r="E98" s="56" t="s">
        <v>21</v>
      </c>
      <c r="F98" s="48">
        <v>16</v>
      </c>
      <c r="G98" s="48"/>
      <c r="H98" s="49">
        <f t="shared" si="1"/>
        <v>2031.35</v>
      </c>
      <c r="I98" s="1"/>
      <c r="J98" s="41"/>
      <c r="K98" s="41"/>
      <c r="L98" s="41"/>
      <c r="M98" s="42"/>
      <c r="N98" s="41"/>
      <c r="O98" s="41"/>
      <c r="P98" s="41"/>
      <c r="Q98" s="41"/>
    </row>
    <row r="99" spans="1:17" s="43" customFormat="1" x14ac:dyDescent="0.25">
      <c r="A99" s="1"/>
      <c r="B99" s="50">
        <v>45211</v>
      </c>
      <c r="C99" s="73" t="s">
        <v>39</v>
      </c>
      <c r="D99" s="33" t="s">
        <v>22</v>
      </c>
      <c r="E99" s="56" t="s">
        <v>21</v>
      </c>
      <c r="F99" s="48">
        <v>51</v>
      </c>
      <c r="G99" s="48"/>
      <c r="H99" s="49">
        <f t="shared" si="1"/>
        <v>2082.35</v>
      </c>
      <c r="I99" s="1"/>
      <c r="J99" s="41"/>
      <c r="K99" s="41"/>
      <c r="L99" s="41"/>
      <c r="M99" s="42"/>
      <c r="N99" s="41"/>
      <c r="O99" s="41"/>
      <c r="P99" s="41"/>
      <c r="Q99" s="41"/>
    </row>
    <row r="100" spans="1:17" s="43" customFormat="1" x14ac:dyDescent="0.25">
      <c r="A100" s="1"/>
      <c r="B100" s="50">
        <v>45211</v>
      </c>
      <c r="C100" s="73">
        <v>4020</v>
      </c>
      <c r="D100" s="33" t="s">
        <v>22</v>
      </c>
      <c r="E100" s="56" t="s">
        <v>21</v>
      </c>
      <c r="F100" s="48">
        <v>16</v>
      </c>
      <c r="G100" s="48"/>
      <c r="H100" s="49">
        <f t="shared" si="1"/>
        <v>2098.35</v>
      </c>
      <c r="I100" s="1"/>
      <c r="J100" s="41"/>
      <c r="K100" s="41"/>
      <c r="L100" s="41"/>
      <c r="M100" s="42"/>
      <c r="N100" s="41"/>
      <c r="O100" s="41"/>
      <c r="P100" s="41"/>
      <c r="Q100" s="41"/>
    </row>
    <row r="101" spans="1:17" s="43" customFormat="1" x14ac:dyDescent="0.25">
      <c r="A101" s="1"/>
      <c r="B101" s="50">
        <v>45212</v>
      </c>
      <c r="C101" s="73" t="s">
        <v>40</v>
      </c>
      <c r="D101" s="33" t="s">
        <v>22</v>
      </c>
      <c r="E101" s="56" t="s">
        <v>21</v>
      </c>
      <c r="F101" s="48">
        <v>119</v>
      </c>
      <c r="G101" s="48"/>
      <c r="H101" s="49">
        <f t="shared" si="1"/>
        <v>2217.35</v>
      </c>
      <c r="I101" s="1"/>
      <c r="J101" s="41"/>
      <c r="K101" s="41"/>
      <c r="L101" s="41"/>
      <c r="M101" s="42"/>
      <c r="N101" s="41"/>
      <c r="O101" s="41"/>
      <c r="P101" s="41"/>
      <c r="Q101" s="41"/>
    </row>
    <row r="102" spans="1:17" s="43" customFormat="1" x14ac:dyDescent="0.25">
      <c r="A102" s="1"/>
      <c r="B102" s="50">
        <v>45212</v>
      </c>
      <c r="C102" s="73">
        <v>4035</v>
      </c>
      <c r="D102" s="33" t="s">
        <v>22</v>
      </c>
      <c r="E102" s="56" t="s">
        <v>21</v>
      </c>
      <c r="F102" s="48">
        <v>16.600000000000001</v>
      </c>
      <c r="G102" s="48"/>
      <c r="H102" s="49">
        <f t="shared" si="1"/>
        <v>2233.9499999999998</v>
      </c>
      <c r="I102" s="1"/>
      <c r="J102" s="41"/>
      <c r="K102" s="41"/>
      <c r="L102" s="41"/>
      <c r="M102" s="42"/>
      <c r="N102" s="41"/>
      <c r="O102" s="41"/>
      <c r="P102" s="41"/>
      <c r="Q102" s="41"/>
    </row>
    <row r="103" spans="1:17" s="43" customFormat="1" x14ac:dyDescent="0.25">
      <c r="A103" s="1"/>
      <c r="B103" s="50">
        <v>45212</v>
      </c>
      <c r="C103" s="73" t="s">
        <v>41</v>
      </c>
      <c r="D103" s="33" t="s">
        <v>22</v>
      </c>
      <c r="E103" s="56" t="s">
        <v>21</v>
      </c>
      <c r="F103" s="48">
        <v>32</v>
      </c>
      <c r="G103" s="48"/>
      <c r="H103" s="49">
        <f t="shared" ref="H103:H138" si="2">H102+F103-G103</f>
        <v>2265.9499999999998</v>
      </c>
      <c r="I103" s="1"/>
      <c r="J103" s="41"/>
      <c r="K103" s="41"/>
      <c r="L103" s="41"/>
      <c r="M103" s="42"/>
      <c r="N103" s="41"/>
      <c r="O103" s="41"/>
      <c r="P103" s="41"/>
      <c r="Q103" s="41"/>
    </row>
    <row r="104" spans="1:17" s="43" customFormat="1" x14ac:dyDescent="0.25">
      <c r="A104" s="1"/>
      <c r="B104" s="50">
        <v>45217</v>
      </c>
      <c r="C104" s="73" t="s">
        <v>42</v>
      </c>
      <c r="D104" s="33" t="s">
        <v>22</v>
      </c>
      <c r="E104" s="56" t="s">
        <v>21</v>
      </c>
      <c r="F104" s="48">
        <v>68</v>
      </c>
      <c r="G104" s="48"/>
      <c r="H104" s="49">
        <f t="shared" si="2"/>
        <v>2333.9499999999998</v>
      </c>
      <c r="I104" s="1"/>
      <c r="J104" s="41"/>
      <c r="K104" s="41"/>
      <c r="L104" s="41"/>
      <c r="M104" s="42"/>
      <c r="N104" s="41"/>
      <c r="O104" s="41"/>
      <c r="P104" s="41"/>
      <c r="Q104" s="41"/>
    </row>
    <row r="105" spans="1:17" s="43" customFormat="1" x14ac:dyDescent="0.25">
      <c r="A105" s="1"/>
      <c r="B105" s="50">
        <v>45217</v>
      </c>
      <c r="C105" s="73">
        <v>21491</v>
      </c>
      <c r="D105" s="33" t="s">
        <v>22</v>
      </c>
      <c r="E105" s="56" t="s">
        <v>21</v>
      </c>
      <c r="F105" s="48">
        <v>16</v>
      </c>
      <c r="G105" s="48"/>
      <c r="H105" s="49">
        <f t="shared" si="2"/>
        <v>2349.9499999999998</v>
      </c>
      <c r="I105" s="1"/>
      <c r="J105" s="41"/>
      <c r="K105" s="41"/>
      <c r="L105" s="41"/>
      <c r="M105" s="42"/>
      <c r="N105" s="41"/>
      <c r="O105" s="41"/>
      <c r="P105" s="41"/>
      <c r="Q105" s="41"/>
    </row>
    <row r="106" spans="1:17" s="43" customFormat="1" x14ac:dyDescent="0.25">
      <c r="A106" s="1"/>
      <c r="B106" s="50">
        <v>45220</v>
      </c>
      <c r="C106" s="73">
        <v>4244</v>
      </c>
      <c r="D106" s="33" t="s">
        <v>22</v>
      </c>
      <c r="E106" s="56" t="s">
        <v>21</v>
      </c>
      <c r="F106" s="48">
        <v>17</v>
      </c>
      <c r="G106" s="48"/>
      <c r="H106" s="49">
        <f t="shared" si="2"/>
        <v>2366.9499999999998</v>
      </c>
      <c r="I106" s="1"/>
      <c r="J106" s="41"/>
      <c r="K106" s="41"/>
      <c r="L106" s="41"/>
      <c r="M106" s="42"/>
      <c r="N106" s="41"/>
      <c r="O106" s="41"/>
      <c r="P106" s="41"/>
      <c r="Q106" s="41"/>
    </row>
    <row r="107" spans="1:17" s="43" customFormat="1" x14ac:dyDescent="0.25">
      <c r="A107" s="1"/>
      <c r="B107" s="50">
        <v>45222</v>
      </c>
      <c r="C107" s="73">
        <v>4252</v>
      </c>
      <c r="D107" s="33" t="s">
        <v>22</v>
      </c>
      <c r="E107" s="56" t="s">
        <v>21</v>
      </c>
      <c r="F107" s="48">
        <v>17</v>
      </c>
      <c r="G107" s="48"/>
      <c r="H107" s="49">
        <f t="shared" si="2"/>
        <v>2383.9499999999998</v>
      </c>
      <c r="I107" s="1"/>
      <c r="J107" s="41"/>
      <c r="K107" s="41"/>
      <c r="L107" s="41"/>
      <c r="M107" s="42"/>
      <c r="N107" s="41"/>
      <c r="O107" s="41"/>
      <c r="P107" s="41"/>
      <c r="Q107" s="41"/>
    </row>
    <row r="108" spans="1:17" s="43" customFormat="1" x14ac:dyDescent="0.25">
      <c r="A108" s="1"/>
      <c r="B108" s="50">
        <v>45222</v>
      </c>
      <c r="C108" s="73" t="s">
        <v>43</v>
      </c>
      <c r="D108" s="33" t="s">
        <v>22</v>
      </c>
      <c r="E108" s="56" t="s">
        <v>21</v>
      </c>
      <c r="F108" s="48">
        <v>32</v>
      </c>
      <c r="G108" s="48"/>
      <c r="H108" s="49">
        <f t="shared" si="2"/>
        <v>2415.9499999999998</v>
      </c>
      <c r="I108" s="1"/>
      <c r="J108" s="41"/>
      <c r="K108" s="41"/>
      <c r="L108" s="41"/>
      <c r="M108" s="42"/>
      <c r="N108" s="41"/>
      <c r="O108" s="41"/>
      <c r="P108" s="41"/>
      <c r="Q108" s="41"/>
    </row>
    <row r="109" spans="1:17" s="43" customFormat="1" x14ac:dyDescent="0.25">
      <c r="A109" s="1"/>
      <c r="B109" s="50">
        <v>45223</v>
      </c>
      <c r="C109" s="73" t="s">
        <v>44</v>
      </c>
      <c r="D109" s="33" t="s">
        <v>22</v>
      </c>
      <c r="E109" s="56" t="s">
        <v>21</v>
      </c>
      <c r="F109" s="48">
        <v>68</v>
      </c>
      <c r="G109" s="48"/>
      <c r="H109" s="49">
        <f t="shared" si="2"/>
        <v>2483.9499999999998</v>
      </c>
      <c r="I109" s="1"/>
      <c r="J109" s="41"/>
      <c r="K109" s="41"/>
      <c r="L109" s="41"/>
      <c r="M109" s="42"/>
      <c r="N109" s="41"/>
      <c r="O109" s="41"/>
      <c r="P109" s="41"/>
      <c r="Q109" s="41"/>
    </row>
    <row r="110" spans="1:17" s="43" customFormat="1" x14ac:dyDescent="0.25">
      <c r="A110" s="1"/>
      <c r="B110" s="50">
        <v>45223</v>
      </c>
      <c r="C110" s="73" t="s">
        <v>45</v>
      </c>
      <c r="D110" s="33" t="s">
        <v>22</v>
      </c>
      <c r="E110" s="56" t="s">
        <v>21</v>
      </c>
      <c r="F110" s="48">
        <v>32</v>
      </c>
      <c r="G110" s="48"/>
      <c r="H110" s="49">
        <f t="shared" si="2"/>
        <v>2515.9499999999998</v>
      </c>
      <c r="I110" s="1"/>
      <c r="J110" s="41"/>
      <c r="K110" s="41"/>
      <c r="L110" s="41"/>
      <c r="M110" s="42"/>
      <c r="N110" s="41"/>
      <c r="O110" s="41"/>
      <c r="P110" s="41"/>
      <c r="Q110" s="41"/>
    </row>
    <row r="111" spans="1:17" s="43" customFormat="1" x14ac:dyDescent="0.25">
      <c r="A111" s="1"/>
      <c r="B111" s="50">
        <v>45225</v>
      </c>
      <c r="C111" s="73">
        <v>4295</v>
      </c>
      <c r="D111" s="33" t="s">
        <v>22</v>
      </c>
      <c r="E111" s="56" t="s">
        <v>21</v>
      </c>
      <c r="F111" s="48">
        <v>17</v>
      </c>
      <c r="G111" s="48"/>
      <c r="H111" s="49">
        <f t="shared" si="2"/>
        <v>2532.9499999999998</v>
      </c>
      <c r="I111" s="1"/>
      <c r="J111" s="41"/>
      <c r="K111" s="41"/>
      <c r="L111" s="41"/>
      <c r="M111" s="42"/>
      <c r="N111" s="41"/>
      <c r="O111" s="41"/>
      <c r="P111" s="41"/>
      <c r="Q111" s="41"/>
    </row>
    <row r="112" spans="1:17" s="43" customFormat="1" x14ac:dyDescent="0.25">
      <c r="A112" s="1"/>
      <c r="B112" s="50">
        <v>45225</v>
      </c>
      <c r="C112" s="73">
        <v>4301</v>
      </c>
      <c r="D112" s="33" t="s">
        <v>22</v>
      </c>
      <c r="E112" s="56" t="s">
        <v>21</v>
      </c>
      <c r="F112" s="48">
        <v>15</v>
      </c>
      <c r="G112" s="48"/>
      <c r="H112" s="49">
        <f t="shared" si="2"/>
        <v>2547.9499999999998</v>
      </c>
      <c r="I112" s="1"/>
      <c r="J112" s="41"/>
      <c r="K112" s="41"/>
      <c r="L112" s="41"/>
      <c r="M112" s="42"/>
      <c r="N112" s="41"/>
      <c r="O112" s="41"/>
      <c r="P112" s="41"/>
      <c r="Q112" s="41"/>
    </row>
    <row r="113" spans="1:17" s="43" customFormat="1" x14ac:dyDescent="0.25">
      <c r="A113" s="1"/>
      <c r="B113" s="50">
        <v>45226</v>
      </c>
      <c r="C113" s="73">
        <v>4320</v>
      </c>
      <c r="D113" s="33" t="s">
        <v>22</v>
      </c>
      <c r="E113" s="56" t="s">
        <v>21</v>
      </c>
      <c r="F113" s="48">
        <v>17</v>
      </c>
      <c r="G113" s="48"/>
      <c r="H113" s="49">
        <f t="shared" si="2"/>
        <v>2564.9499999999998</v>
      </c>
      <c r="I113" s="1"/>
      <c r="J113" s="41"/>
      <c r="K113" s="41"/>
      <c r="L113" s="41"/>
      <c r="M113" s="42"/>
      <c r="N113" s="41"/>
      <c r="O113" s="41"/>
      <c r="P113" s="41"/>
      <c r="Q113" s="41"/>
    </row>
    <row r="114" spans="1:17" s="43" customFormat="1" x14ac:dyDescent="0.25">
      <c r="A114" s="1"/>
      <c r="B114" s="50">
        <v>45231</v>
      </c>
      <c r="C114" s="73" t="s">
        <v>46</v>
      </c>
      <c r="D114" s="33" t="s">
        <v>22</v>
      </c>
      <c r="E114" s="56" t="s">
        <v>21</v>
      </c>
      <c r="F114" s="48">
        <v>34</v>
      </c>
      <c r="G114" s="48"/>
      <c r="H114" s="49">
        <f t="shared" si="2"/>
        <v>2598.9499999999998</v>
      </c>
      <c r="I114" s="1"/>
      <c r="J114" s="41"/>
      <c r="K114" s="41"/>
      <c r="L114" s="41"/>
      <c r="M114" s="42"/>
      <c r="N114" s="41"/>
      <c r="O114" s="41"/>
      <c r="P114" s="41"/>
      <c r="Q114" s="41"/>
    </row>
    <row r="115" spans="1:17" s="43" customFormat="1" x14ac:dyDescent="0.25">
      <c r="A115" s="1"/>
      <c r="B115" s="50">
        <v>45231</v>
      </c>
      <c r="C115" s="73">
        <v>4422</v>
      </c>
      <c r="D115" s="33" t="s">
        <v>22</v>
      </c>
      <c r="E115" s="56" t="s">
        <v>21</v>
      </c>
      <c r="F115" s="48">
        <v>16</v>
      </c>
      <c r="G115" s="48"/>
      <c r="H115" s="49">
        <f t="shared" si="2"/>
        <v>2614.9499999999998</v>
      </c>
      <c r="I115" s="1"/>
      <c r="J115" s="41"/>
      <c r="K115" s="41"/>
      <c r="L115" s="41"/>
      <c r="M115" s="42"/>
      <c r="N115" s="41"/>
      <c r="O115" s="41"/>
      <c r="P115" s="41"/>
      <c r="Q115" s="41"/>
    </row>
    <row r="116" spans="1:17" s="43" customFormat="1" x14ac:dyDescent="0.25">
      <c r="A116" s="1"/>
      <c r="B116" s="50">
        <v>45232</v>
      </c>
      <c r="C116" s="73" t="s">
        <v>47</v>
      </c>
      <c r="D116" s="33" t="s">
        <v>22</v>
      </c>
      <c r="E116" s="56" t="s">
        <v>21</v>
      </c>
      <c r="F116" s="48">
        <v>45</v>
      </c>
      <c r="G116" s="48"/>
      <c r="H116" s="49">
        <f t="shared" si="2"/>
        <v>2659.95</v>
      </c>
      <c r="I116" s="1"/>
      <c r="J116" s="41"/>
      <c r="K116" s="41"/>
      <c r="L116" s="41"/>
      <c r="M116" s="42"/>
      <c r="N116" s="41"/>
      <c r="O116" s="41"/>
      <c r="P116" s="41"/>
      <c r="Q116" s="41"/>
    </row>
    <row r="117" spans="1:17" s="43" customFormat="1" x14ac:dyDescent="0.25">
      <c r="A117" s="1"/>
      <c r="B117" s="50">
        <v>45238</v>
      </c>
      <c r="C117" s="73" t="s">
        <v>48</v>
      </c>
      <c r="D117" s="33" t="s">
        <v>22</v>
      </c>
      <c r="E117" s="56" t="s">
        <v>21</v>
      </c>
      <c r="F117" s="48">
        <v>45</v>
      </c>
      <c r="G117" s="48"/>
      <c r="H117" s="49">
        <f t="shared" si="2"/>
        <v>2704.95</v>
      </c>
      <c r="I117" s="1"/>
      <c r="J117" s="41"/>
      <c r="K117" s="41"/>
      <c r="L117" s="41"/>
      <c r="M117" s="42"/>
      <c r="N117" s="41"/>
      <c r="O117" s="41"/>
      <c r="P117" s="41"/>
      <c r="Q117" s="41"/>
    </row>
    <row r="118" spans="1:17" s="43" customFormat="1" x14ac:dyDescent="0.25">
      <c r="A118" s="1"/>
      <c r="B118" s="50">
        <v>45239</v>
      </c>
      <c r="C118" s="73">
        <v>4586</v>
      </c>
      <c r="D118" s="33" t="s">
        <v>22</v>
      </c>
      <c r="E118" s="56" t="s">
        <v>21</v>
      </c>
      <c r="F118" s="48">
        <v>15</v>
      </c>
      <c r="G118" s="48"/>
      <c r="H118" s="49">
        <f t="shared" si="2"/>
        <v>2719.95</v>
      </c>
      <c r="I118" s="1"/>
      <c r="J118" s="41"/>
      <c r="K118" s="41"/>
      <c r="L118" s="41"/>
      <c r="M118" s="42"/>
      <c r="N118" s="41"/>
      <c r="O118" s="41"/>
      <c r="P118" s="41"/>
      <c r="Q118" s="41"/>
    </row>
    <row r="119" spans="1:17" s="43" customFormat="1" x14ac:dyDescent="0.25">
      <c r="A119" s="1"/>
      <c r="B119" s="50">
        <v>45240</v>
      </c>
      <c r="C119" s="73">
        <v>4642</v>
      </c>
      <c r="D119" s="33" t="s">
        <v>22</v>
      </c>
      <c r="E119" s="56" t="s">
        <v>21</v>
      </c>
      <c r="F119" s="48">
        <v>15</v>
      </c>
      <c r="G119" s="48"/>
      <c r="H119" s="49">
        <f t="shared" si="2"/>
        <v>2734.95</v>
      </c>
      <c r="I119" s="1"/>
      <c r="J119" s="41"/>
      <c r="K119" s="41"/>
      <c r="L119" s="41"/>
      <c r="M119" s="42"/>
      <c r="N119" s="41"/>
      <c r="O119" s="41"/>
      <c r="P119" s="41"/>
      <c r="Q119" s="41"/>
    </row>
    <row r="120" spans="1:17" s="43" customFormat="1" x14ac:dyDescent="0.25">
      <c r="A120" s="1"/>
      <c r="B120" s="50">
        <v>45244</v>
      </c>
      <c r="C120" s="73">
        <v>4599</v>
      </c>
      <c r="D120" s="33" t="s">
        <v>22</v>
      </c>
      <c r="E120" s="56" t="s">
        <v>21</v>
      </c>
      <c r="F120" s="48">
        <v>15</v>
      </c>
      <c r="G120" s="48"/>
      <c r="H120" s="49">
        <f t="shared" si="2"/>
        <v>2749.95</v>
      </c>
      <c r="I120" s="1"/>
      <c r="J120" s="41"/>
      <c r="K120" s="41"/>
      <c r="L120" s="41"/>
      <c r="M120" s="42"/>
      <c r="N120" s="41"/>
      <c r="O120" s="41"/>
      <c r="P120" s="41"/>
      <c r="Q120" s="41"/>
    </row>
    <row r="121" spans="1:17" s="43" customFormat="1" x14ac:dyDescent="0.25">
      <c r="A121" s="1"/>
      <c r="B121" s="50">
        <v>45244</v>
      </c>
      <c r="C121" s="73">
        <v>4682</v>
      </c>
      <c r="D121" s="33" t="s">
        <v>22</v>
      </c>
      <c r="E121" s="56" t="s">
        <v>21</v>
      </c>
      <c r="F121" s="48">
        <v>16</v>
      </c>
      <c r="G121" s="48"/>
      <c r="H121" s="49">
        <f t="shared" si="2"/>
        <v>2765.95</v>
      </c>
      <c r="I121" s="1"/>
      <c r="J121" s="41"/>
      <c r="K121" s="41"/>
      <c r="L121" s="41"/>
      <c r="M121" s="42"/>
      <c r="N121" s="41"/>
      <c r="O121" s="41"/>
      <c r="P121" s="41"/>
      <c r="Q121" s="41"/>
    </row>
    <row r="122" spans="1:17" s="43" customFormat="1" x14ac:dyDescent="0.25">
      <c r="A122" s="1"/>
      <c r="B122" s="50">
        <v>45245</v>
      </c>
      <c r="C122" s="73" t="s">
        <v>49</v>
      </c>
      <c r="D122" s="33" t="s">
        <v>22</v>
      </c>
      <c r="E122" s="56" t="s">
        <v>21</v>
      </c>
      <c r="F122" s="48">
        <v>30</v>
      </c>
      <c r="G122" s="48"/>
      <c r="H122" s="49">
        <f t="shared" si="2"/>
        <v>2795.95</v>
      </c>
      <c r="I122" s="1"/>
      <c r="J122" s="41"/>
      <c r="K122" s="41"/>
      <c r="L122" s="41"/>
      <c r="M122" s="42"/>
      <c r="N122" s="41"/>
      <c r="O122" s="41"/>
      <c r="P122" s="41"/>
      <c r="Q122" s="41"/>
    </row>
    <row r="123" spans="1:17" s="43" customFormat="1" x14ac:dyDescent="0.25">
      <c r="A123" s="1"/>
      <c r="B123" s="50">
        <v>45245</v>
      </c>
      <c r="C123" s="73" t="s">
        <v>50</v>
      </c>
      <c r="D123" s="33" t="s">
        <v>22</v>
      </c>
      <c r="E123" s="56" t="s">
        <v>21</v>
      </c>
      <c r="F123" s="48">
        <v>32</v>
      </c>
      <c r="G123" s="48"/>
      <c r="H123" s="49">
        <f t="shared" si="2"/>
        <v>2827.95</v>
      </c>
      <c r="I123" s="1"/>
      <c r="J123" s="41"/>
      <c r="K123" s="41"/>
      <c r="L123" s="41"/>
      <c r="M123" s="42"/>
      <c r="N123" s="41"/>
      <c r="O123" s="41"/>
      <c r="P123" s="41"/>
      <c r="Q123" s="41"/>
    </row>
    <row r="124" spans="1:17" s="43" customFormat="1" x14ac:dyDescent="0.25">
      <c r="A124" s="1"/>
      <c r="B124" s="50">
        <v>45246</v>
      </c>
      <c r="C124" s="71" t="s">
        <v>51</v>
      </c>
      <c r="D124" s="33" t="s">
        <v>22</v>
      </c>
      <c r="E124" s="56" t="s">
        <v>21</v>
      </c>
      <c r="F124" s="48">
        <v>30</v>
      </c>
      <c r="G124" s="48"/>
      <c r="H124" s="49">
        <f t="shared" si="2"/>
        <v>2857.95</v>
      </c>
      <c r="I124" s="1"/>
      <c r="J124" s="41"/>
      <c r="K124" s="41"/>
      <c r="L124" s="41"/>
      <c r="M124" s="42"/>
      <c r="N124" s="41"/>
      <c r="O124" s="41"/>
      <c r="P124" s="41"/>
      <c r="Q124" s="41"/>
    </row>
    <row r="125" spans="1:17" s="43" customFormat="1" x14ac:dyDescent="0.25">
      <c r="A125" s="1"/>
      <c r="B125" s="50">
        <v>45247</v>
      </c>
      <c r="C125" s="71">
        <v>4810</v>
      </c>
      <c r="D125" s="33" t="s">
        <v>22</v>
      </c>
      <c r="E125" s="56" t="s">
        <v>21</v>
      </c>
      <c r="F125" s="48">
        <v>15</v>
      </c>
      <c r="G125" s="48"/>
      <c r="H125" s="49">
        <f t="shared" si="2"/>
        <v>2872.95</v>
      </c>
      <c r="I125" s="1"/>
      <c r="J125" s="41"/>
      <c r="K125" s="41"/>
      <c r="L125" s="41"/>
      <c r="M125" s="42"/>
      <c r="N125" s="41"/>
      <c r="O125" s="41"/>
      <c r="P125" s="41"/>
      <c r="Q125" s="41"/>
    </row>
    <row r="126" spans="1:17" s="43" customFormat="1" x14ac:dyDescent="0.25">
      <c r="A126" s="1"/>
      <c r="B126" s="50">
        <v>45247</v>
      </c>
      <c r="C126" s="71">
        <v>4809</v>
      </c>
      <c r="D126" s="33" t="s">
        <v>22</v>
      </c>
      <c r="E126" s="56" t="s">
        <v>21</v>
      </c>
      <c r="F126" s="48">
        <v>16</v>
      </c>
      <c r="G126" s="48"/>
      <c r="H126" s="49">
        <f t="shared" si="2"/>
        <v>2888.95</v>
      </c>
      <c r="I126" s="1"/>
      <c r="J126" s="41"/>
      <c r="K126" s="41"/>
      <c r="L126" s="41"/>
      <c r="M126" s="42"/>
      <c r="N126" s="41"/>
      <c r="O126" s="41"/>
      <c r="P126" s="41"/>
      <c r="Q126" s="41"/>
    </row>
    <row r="127" spans="1:17" s="43" customFormat="1" x14ac:dyDescent="0.25">
      <c r="A127" s="1"/>
      <c r="B127" s="50">
        <v>45278</v>
      </c>
      <c r="C127" s="71" t="s">
        <v>52</v>
      </c>
      <c r="D127" s="33" t="s">
        <v>22</v>
      </c>
      <c r="E127" s="56" t="s">
        <v>21</v>
      </c>
      <c r="F127" s="48">
        <v>30</v>
      </c>
      <c r="G127" s="48"/>
      <c r="H127" s="49">
        <f t="shared" si="2"/>
        <v>2918.95</v>
      </c>
      <c r="I127" s="1"/>
      <c r="J127" s="41"/>
      <c r="K127" s="41"/>
      <c r="L127" s="41"/>
      <c r="M127" s="42"/>
      <c r="N127" s="41"/>
      <c r="O127" s="41"/>
      <c r="P127" s="41"/>
      <c r="Q127" s="41"/>
    </row>
    <row r="128" spans="1:17" s="43" customFormat="1" x14ac:dyDescent="0.25">
      <c r="A128" s="1"/>
      <c r="B128" s="50">
        <v>45281</v>
      </c>
      <c r="C128" s="71" t="s">
        <v>53</v>
      </c>
      <c r="D128" s="33" t="s">
        <v>22</v>
      </c>
      <c r="E128" s="56" t="s">
        <v>21</v>
      </c>
      <c r="F128" s="48">
        <v>15</v>
      </c>
      <c r="G128" s="48"/>
      <c r="H128" s="49">
        <f t="shared" si="2"/>
        <v>2933.95</v>
      </c>
      <c r="I128" s="1"/>
      <c r="J128" s="41"/>
      <c r="K128" s="41"/>
      <c r="L128" s="41"/>
      <c r="M128" s="42"/>
      <c r="N128" s="41"/>
      <c r="O128" s="41"/>
      <c r="P128" s="41"/>
      <c r="Q128" s="41"/>
    </row>
    <row r="129" spans="1:17" s="43" customFormat="1" x14ac:dyDescent="0.25">
      <c r="A129" s="1"/>
      <c r="B129" s="50">
        <v>45282</v>
      </c>
      <c r="C129" s="71" t="s">
        <v>54</v>
      </c>
      <c r="D129" s="33" t="s">
        <v>22</v>
      </c>
      <c r="E129" s="56" t="s">
        <v>21</v>
      </c>
      <c r="F129" s="48">
        <v>17</v>
      </c>
      <c r="G129" s="48"/>
      <c r="H129" s="49">
        <f t="shared" si="2"/>
        <v>2950.95</v>
      </c>
      <c r="I129" s="1"/>
      <c r="J129" s="41"/>
      <c r="K129" s="41"/>
      <c r="L129" s="41"/>
      <c r="M129" s="42"/>
      <c r="N129" s="41"/>
      <c r="O129" s="41"/>
      <c r="P129" s="41"/>
      <c r="Q129" s="41"/>
    </row>
    <row r="130" spans="1:17" s="43" customFormat="1" x14ac:dyDescent="0.25">
      <c r="A130" s="1"/>
      <c r="B130" s="50">
        <v>45282</v>
      </c>
      <c r="C130" s="71" t="s">
        <v>55</v>
      </c>
      <c r="D130" s="33" t="s">
        <v>22</v>
      </c>
      <c r="E130" s="56" t="s">
        <v>21</v>
      </c>
      <c r="F130" s="48">
        <v>30</v>
      </c>
      <c r="G130" s="48"/>
      <c r="H130" s="49">
        <f t="shared" si="2"/>
        <v>2980.95</v>
      </c>
      <c r="I130" s="1"/>
      <c r="J130" s="41"/>
      <c r="K130" s="41"/>
      <c r="L130" s="41"/>
      <c r="M130" s="42"/>
      <c r="N130" s="41"/>
      <c r="O130" s="41"/>
      <c r="P130" s="41"/>
      <c r="Q130" s="41"/>
    </row>
    <row r="131" spans="1:17" s="43" customFormat="1" x14ac:dyDescent="0.25">
      <c r="A131" s="1"/>
      <c r="B131" s="50">
        <v>45282</v>
      </c>
      <c r="C131" s="71" t="s">
        <v>56</v>
      </c>
      <c r="D131" s="33" t="s">
        <v>22</v>
      </c>
      <c r="E131" s="56" t="s">
        <v>21</v>
      </c>
      <c r="F131" s="48">
        <v>16</v>
      </c>
      <c r="G131" s="48"/>
      <c r="H131" s="49">
        <f t="shared" si="2"/>
        <v>2996.95</v>
      </c>
      <c r="I131" s="1"/>
      <c r="J131" s="41"/>
      <c r="K131" s="41"/>
      <c r="L131" s="41"/>
      <c r="M131" s="42"/>
      <c r="N131" s="41"/>
      <c r="O131" s="41"/>
      <c r="P131" s="41"/>
      <c r="Q131" s="41"/>
    </row>
    <row r="132" spans="1:17" s="43" customFormat="1" x14ac:dyDescent="0.25">
      <c r="A132" s="1"/>
      <c r="B132" s="50">
        <v>45282</v>
      </c>
      <c r="C132" s="71" t="s">
        <v>57</v>
      </c>
      <c r="D132" s="33" t="s">
        <v>22</v>
      </c>
      <c r="E132" s="56" t="s">
        <v>21</v>
      </c>
      <c r="F132" s="48">
        <v>17</v>
      </c>
      <c r="G132" s="48"/>
      <c r="H132" s="49">
        <f t="shared" si="2"/>
        <v>3013.95</v>
      </c>
      <c r="I132" s="1"/>
      <c r="J132" s="41"/>
      <c r="K132" s="41"/>
      <c r="L132" s="41"/>
      <c r="M132" s="42"/>
      <c r="N132" s="41"/>
      <c r="O132" s="41"/>
      <c r="P132" s="41"/>
      <c r="Q132" s="41"/>
    </row>
    <row r="133" spans="1:17" s="43" customFormat="1" x14ac:dyDescent="0.25">
      <c r="A133" s="1"/>
      <c r="B133" s="50">
        <v>45286</v>
      </c>
      <c r="C133" s="71" t="s">
        <v>58</v>
      </c>
      <c r="D133" s="33" t="s">
        <v>22</v>
      </c>
      <c r="E133" s="56" t="s">
        <v>21</v>
      </c>
      <c r="F133" s="48">
        <v>15</v>
      </c>
      <c r="G133" s="48"/>
      <c r="H133" s="49">
        <f t="shared" si="2"/>
        <v>3028.95</v>
      </c>
      <c r="I133" s="1"/>
      <c r="J133" s="41"/>
      <c r="K133" s="41"/>
      <c r="L133" s="41"/>
      <c r="M133" s="42"/>
      <c r="N133" s="41"/>
      <c r="O133" s="41"/>
      <c r="P133" s="41"/>
      <c r="Q133" s="41"/>
    </row>
    <row r="134" spans="1:17" s="43" customFormat="1" x14ac:dyDescent="0.25">
      <c r="A134" s="1"/>
      <c r="B134" s="50">
        <v>45286</v>
      </c>
      <c r="C134" s="71" t="s">
        <v>59</v>
      </c>
      <c r="D134" s="33" t="s">
        <v>22</v>
      </c>
      <c r="E134" s="56" t="s">
        <v>21</v>
      </c>
      <c r="F134" s="48">
        <v>16</v>
      </c>
      <c r="G134" s="48"/>
      <c r="H134" s="49">
        <f t="shared" si="2"/>
        <v>3044.95</v>
      </c>
      <c r="I134" s="1"/>
      <c r="J134" s="41"/>
      <c r="K134" s="41"/>
      <c r="L134" s="41"/>
      <c r="M134" s="42"/>
      <c r="N134" s="41"/>
      <c r="O134" s="41"/>
      <c r="P134" s="41"/>
      <c r="Q134" s="41"/>
    </row>
    <row r="135" spans="1:17" s="43" customFormat="1" x14ac:dyDescent="0.25">
      <c r="A135" s="1"/>
      <c r="B135" s="50">
        <v>45286</v>
      </c>
      <c r="C135" s="71" t="s">
        <v>60</v>
      </c>
      <c r="D135" s="33" t="s">
        <v>22</v>
      </c>
      <c r="E135" s="56" t="s">
        <v>21</v>
      </c>
      <c r="F135" s="48">
        <v>17</v>
      </c>
      <c r="G135" s="48"/>
      <c r="H135" s="49">
        <f t="shared" si="2"/>
        <v>3061.95</v>
      </c>
      <c r="I135" s="1"/>
      <c r="J135" s="41"/>
      <c r="K135" s="41"/>
      <c r="L135" s="41"/>
      <c r="M135" s="42"/>
      <c r="N135" s="41"/>
      <c r="O135" s="41"/>
      <c r="P135" s="41"/>
      <c r="Q135" s="41"/>
    </row>
    <row r="136" spans="1:17" s="43" customFormat="1" x14ac:dyDescent="0.25">
      <c r="A136" s="1"/>
      <c r="B136" s="50">
        <v>45287</v>
      </c>
      <c r="C136" s="71" t="s">
        <v>61</v>
      </c>
      <c r="D136" s="33" t="s">
        <v>22</v>
      </c>
      <c r="E136" s="56" t="s">
        <v>21</v>
      </c>
      <c r="F136" s="48">
        <v>30</v>
      </c>
      <c r="G136" s="48"/>
      <c r="H136" s="49">
        <f t="shared" si="2"/>
        <v>3091.95</v>
      </c>
      <c r="I136" s="1"/>
      <c r="J136" s="41"/>
      <c r="K136" s="41"/>
      <c r="L136" s="41"/>
      <c r="M136" s="42"/>
      <c r="N136" s="41"/>
      <c r="O136" s="41"/>
      <c r="P136" s="41"/>
      <c r="Q136" s="41"/>
    </row>
    <row r="137" spans="1:17" s="43" customFormat="1" x14ac:dyDescent="0.25">
      <c r="A137" s="1"/>
      <c r="B137" s="50">
        <v>45288</v>
      </c>
      <c r="C137" s="67" t="s">
        <v>62</v>
      </c>
      <c r="D137" s="33" t="s">
        <v>22</v>
      </c>
      <c r="E137" s="56" t="s">
        <v>21</v>
      </c>
      <c r="F137" s="48">
        <v>15</v>
      </c>
      <c r="G137" s="48"/>
      <c r="H137" s="49">
        <f t="shared" si="2"/>
        <v>3106.95</v>
      </c>
      <c r="I137" s="1"/>
      <c r="J137" s="41"/>
      <c r="K137" s="41"/>
      <c r="L137" s="41"/>
      <c r="M137" s="42"/>
      <c r="N137" s="41"/>
      <c r="O137" s="41"/>
      <c r="P137" s="41"/>
      <c r="Q137" s="41"/>
    </row>
    <row r="138" spans="1:17" s="43" customFormat="1" x14ac:dyDescent="0.25">
      <c r="A138" s="1"/>
      <c r="B138" s="50">
        <v>45289</v>
      </c>
      <c r="C138" s="67" t="s">
        <v>63</v>
      </c>
      <c r="D138" s="33" t="s">
        <v>22</v>
      </c>
      <c r="E138" s="56" t="s">
        <v>21</v>
      </c>
      <c r="F138" s="48">
        <v>32</v>
      </c>
      <c r="G138" s="48"/>
      <c r="H138" s="49">
        <f t="shared" si="2"/>
        <v>3138.95</v>
      </c>
      <c r="I138" s="1"/>
      <c r="J138" s="41"/>
      <c r="K138" s="41"/>
      <c r="L138" s="41"/>
      <c r="M138" s="42"/>
      <c r="N138" s="41"/>
      <c r="O138" s="41"/>
      <c r="P138" s="41"/>
      <c r="Q138" s="41"/>
    </row>
    <row r="139" spans="1:17" s="43" customFormat="1" ht="15.75" thickBot="1" x14ac:dyDescent="0.3">
      <c r="A139" s="1"/>
      <c r="C139" s="74"/>
      <c r="E139" s="56" t="s">
        <v>21</v>
      </c>
      <c r="F139" s="48"/>
      <c r="G139" s="48"/>
      <c r="H139" s="61">
        <f>H138+F139-G139</f>
        <v>3138.95</v>
      </c>
      <c r="I139" s="1"/>
      <c r="J139" s="41"/>
      <c r="K139" s="41"/>
      <c r="L139" s="41"/>
      <c r="M139" s="42"/>
      <c r="N139" s="41"/>
      <c r="O139" s="41"/>
      <c r="P139" s="41"/>
      <c r="Q139" s="41"/>
    </row>
    <row r="140" spans="1:17" s="43" customFormat="1" x14ac:dyDescent="0.25">
      <c r="A140" s="1"/>
      <c r="B140" s="52" t="s">
        <v>64</v>
      </c>
      <c r="C140" s="53"/>
      <c r="D140" s="53"/>
      <c r="E140" s="53"/>
      <c r="F140" s="53"/>
      <c r="G140" s="53"/>
      <c r="H140" s="54"/>
      <c r="I140" s="1"/>
      <c r="J140" s="41"/>
      <c r="K140" s="41"/>
      <c r="L140" s="41"/>
      <c r="M140" s="42"/>
      <c r="N140" s="41"/>
      <c r="O140" s="41"/>
      <c r="P140" s="41"/>
      <c r="Q140" s="41"/>
    </row>
    <row r="141" spans="1:17" s="43" customFormat="1" x14ac:dyDescent="0.25">
      <c r="A141" s="1"/>
      <c r="B141" s="44">
        <v>45070</v>
      </c>
      <c r="C141" s="75"/>
      <c r="D141" s="45" t="s">
        <v>10</v>
      </c>
      <c r="E141" s="45" t="s">
        <v>65</v>
      </c>
      <c r="F141" s="76">
        <f>154*6*1</f>
        <v>924</v>
      </c>
      <c r="G141" s="48"/>
      <c r="H141" s="49">
        <f t="shared" ref="H141:H204" si="3">H140+F141-G141</f>
        <v>924</v>
      </c>
      <c r="I141" s="1"/>
      <c r="J141" s="41"/>
      <c r="K141" s="41"/>
      <c r="L141" s="41"/>
      <c r="M141" s="42"/>
      <c r="N141" s="41"/>
      <c r="O141" s="41"/>
      <c r="P141" s="41"/>
      <c r="Q141" s="41"/>
    </row>
    <row r="142" spans="1:17" s="43" customFormat="1" x14ac:dyDescent="0.25">
      <c r="A142" s="1"/>
      <c r="B142" s="44">
        <v>45070</v>
      </c>
      <c r="C142" s="75"/>
      <c r="D142" s="45" t="s">
        <v>10</v>
      </c>
      <c r="E142" s="45" t="s">
        <v>66</v>
      </c>
      <c r="F142" s="76">
        <f>70*6*0.56</f>
        <v>235.20000000000002</v>
      </c>
      <c r="G142" s="48"/>
      <c r="H142" s="49">
        <f t="shared" si="3"/>
        <v>1159.2</v>
      </c>
      <c r="I142" s="1"/>
      <c r="J142" s="41"/>
      <c r="K142" s="41"/>
      <c r="L142" s="41"/>
      <c r="M142" s="42"/>
      <c r="N142" s="41"/>
      <c r="O142" s="41"/>
      <c r="P142" s="41"/>
      <c r="Q142" s="41"/>
    </row>
    <row r="143" spans="1:17" s="43" customFormat="1" x14ac:dyDescent="0.25">
      <c r="A143" s="1"/>
      <c r="B143" s="50">
        <v>45103</v>
      </c>
      <c r="C143" s="77"/>
      <c r="D143" s="45" t="s">
        <v>10</v>
      </c>
      <c r="E143" s="45" t="s">
        <v>65</v>
      </c>
      <c r="F143" s="76">
        <f>154*6*1</f>
        <v>924</v>
      </c>
      <c r="G143" s="48"/>
      <c r="H143" s="78">
        <f t="shared" si="3"/>
        <v>2083.1999999999998</v>
      </c>
      <c r="I143" s="1"/>
      <c r="J143" s="41"/>
      <c r="K143" s="41"/>
      <c r="L143" s="41"/>
      <c r="M143" s="42"/>
      <c r="N143" s="41"/>
      <c r="O143" s="41"/>
      <c r="P143" s="41"/>
      <c r="Q143" s="41"/>
    </row>
    <row r="144" spans="1:17" s="43" customFormat="1" x14ac:dyDescent="0.25">
      <c r="A144" s="1"/>
      <c r="B144" s="50">
        <v>45103</v>
      </c>
      <c r="C144" s="77"/>
      <c r="D144" s="45" t="s">
        <v>10</v>
      </c>
      <c r="E144" s="45" t="s">
        <v>66</v>
      </c>
      <c r="F144" s="76">
        <f>70*6*0.56</f>
        <v>235.20000000000002</v>
      </c>
      <c r="G144" s="48"/>
      <c r="H144" s="49">
        <f t="shared" si="3"/>
        <v>2318.3999999999996</v>
      </c>
      <c r="I144" s="1"/>
      <c r="J144" s="41"/>
      <c r="K144" s="41"/>
      <c r="L144" s="41"/>
      <c r="M144" s="42"/>
      <c r="N144" s="41"/>
      <c r="O144" s="41"/>
      <c r="P144" s="41"/>
      <c r="Q144" s="41"/>
    </row>
    <row r="145" spans="1:17" s="43" customFormat="1" x14ac:dyDescent="0.25">
      <c r="A145" s="1"/>
      <c r="B145" s="50">
        <v>45104</v>
      </c>
      <c r="C145" s="77"/>
      <c r="D145" s="45" t="s">
        <v>10</v>
      </c>
      <c r="E145" s="45" t="s">
        <v>67</v>
      </c>
      <c r="F145" s="76">
        <v>4440.32</v>
      </c>
      <c r="G145" s="48"/>
      <c r="H145" s="49">
        <f t="shared" si="3"/>
        <v>6758.7199999999993</v>
      </c>
      <c r="I145" s="1"/>
      <c r="J145" s="41"/>
      <c r="K145" s="41"/>
      <c r="L145" s="41"/>
      <c r="M145" s="42"/>
      <c r="N145" s="41"/>
      <c r="O145" s="41"/>
      <c r="P145" s="41"/>
      <c r="Q145" s="41"/>
    </row>
    <row r="146" spans="1:17" s="43" customFormat="1" x14ac:dyDescent="0.25">
      <c r="A146" s="1"/>
      <c r="B146" s="50">
        <v>45104</v>
      </c>
      <c r="C146" s="77"/>
      <c r="D146" s="45" t="s">
        <v>10</v>
      </c>
      <c r="E146" s="45" t="s">
        <v>68</v>
      </c>
      <c r="F146" s="48">
        <v>1728</v>
      </c>
      <c r="G146" s="48"/>
      <c r="H146" s="49">
        <f t="shared" si="3"/>
        <v>8486.7199999999993</v>
      </c>
      <c r="I146" s="1"/>
      <c r="J146" s="41"/>
      <c r="K146" s="41"/>
      <c r="L146" s="41"/>
      <c r="M146" s="42"/>
      <c r="N146" s="41"/>
      <c r="O146" s="41"/>
      <c r="P146" s="41"/>
      <c r="Q146" s="41"/>
    </row>
    <row r="147" spans="1:17" s="43" customFormat="1" x14ac:dyDescent="0.25">
      <c r="A147" s="1"/>
      <c r="B147" s="50">
        <v>45121</v>
      </c>
      <c r="C147" s="77"/>
      <c r="D147" s="45" t="s">
        <v>10</v>
      </c>
      <c r="E147" s="45" t="s">
        <v>66</v>
      </c>
      <c r="F147" s="48">
        <f>40*6*0.56</f>
        <v>134.4</v>
      </c>
      <c r="G147" s="48"/>
      <c r="H147" s="49">
        <f t="shared" si="3"/>
        <v>8621.119999999999</v>
      </c>
      <c r="I147" s="1"/>
      <c r="J147" s="41"/>
      <c r="K147" s="41"/>
      <c r="L147" s="41"/>
      <c r="M147" s="42"/>
      <c r="N147" s="41"/>
      <c r="O147" s="41"/>
      <c r="P147" s="41"/>
      <c r="Q147" s="41"/>
    </row>
    <row r="148" spans="1:17" s="43" customFormat="1" x14ac:dyDescent="0.25">
      <c r="A148" s="1"/>
      <c r="B148" s="50">
        <v>45124</v>
      </c>
      <c r="C148" s="77"/>
      <c r="D148" s="45" t="s">
        <v>10</v>
      </c>
      <c r="E148" s="45" t="s">
        <v>66</v>
      </c>
      <c r="F148" s="48">
        <f>90*6*0.56</f>
        <v>302.40000000000003</v>
      </c>
      <c r="G148" s="48"/>
      <c r="H148" s="49">
        <f t="shared" si="3"/>
        <v>8923.5199999999986</v>
      </c>
      <c r="I148" s="1"/>
      <c r="J148" s="41"/>
      <c r="K148" s="41"/>
      <c r="L148" s="41"/>
      <c r="M148" s="42"/>
      <c r="N148" s="41"/>
      <c r="O148" s="41"/>
      <c r="P148" s="41"/>
      <c r="Q148" s="41"/>
    </row>
    <row r="149" spans="1:17" s="43" customFormat="1" x14ac:dyDescent="0.25">
      <c r="A149" s="1"/>
      <c r="B149" s="50">
        <v>45125</v>
      </c>
      <c r="C149" s="77"/>
      <c r="D149" s="45" t="s">
        <v>10</v>
      </c>
      <c r="E149" s="45" t="s">
        <v>65</v>
      </c>
      <c r="F149" s="48">
        <f>150*6*0.994</f>
        <v>894.6</v>
      </c>
      <c r="G149" s="48"/>
      <c r="H149" s="49">
        <f t="shared" si="3"/>
        <v>9818.119999999999</v>
      </c>
      <c r="I149" s="1"/>
      <c r="J149" s="41"/>
      <c r="K149" s="41"/>
      <c r="L149" s="41"/>
      <c r="M149" s="42"/>
      <c r="N149" s="41"/>
      <c r="O149" s="41"/>
      <c r="P149" s="41"/>
      <c r="Q149" s="41"/>
    </row>
    <row r="150" spans="1:17" s="43" customFormat="1" x14ac:dyDescent="0.25">
      <c r="A150" s="1"/>
      <c r="B150" s="50">
        <v>45167</v>
      </c>
      <c r="C150" s="77"/>
      <c r="D150" s="45" t="s">
        <v>10</v>
      </c>
      <c r="E150" s="45" t="s">
        <v>68</v>
      </c>
      <c r="F150" s="48">
        <v>2444</v>
      </c>
      <c r="G150" s="48"/>
      <c r="H150" s="49">
        <f t="shared" si="3"/>
        <v>12262.119999999999</v>
      </c>
      <c r="I150" s="1"/>
      <c r="J150" s="41"/>
      <c r="K150" s="41"/>
      <c r="L150" s="41"/>
      <c r="M150" s="42"/>
      <c r="N150" s="41"/>
      <c r="O150" s="41"/>
      <c r="P150" s="41"/>
      <c r="Q150" s="41"/>
    </row>
    <row r="151" spans="1:17" s="43" customFormat="1" x14ac:dyDescent="0.25">
      <c r="A151" s="1"/>
      <c r="B151" s="50">
        <v>45174</v>
      </c>
      <c r="C151" s="77"/>
      <c r="D151" s="45" t="s">
        <v>10</v>
      </c>
      <c r="E151" s="45" t="s">
        <v>67</v>
      </c>
      <c r="F151" s="48">
        <v>3488.86</v>
      </c>
      <c r="G151" s="48"/>
      <c r="H151" s="49">
        <f t="shared" si="3"/>
        <v>15750.98</v>
      </c>
      <c r="I151" s="1"/>
      <c r="J151" s="41"/>
      <c r="K151" s="41"/>
      <c r="L151" s="41"/>
      <c r="M151" s="42"/>
      <c r="N151" s="41"/>
      <c r="O151" s="41"/>
      <c r="P151" s="41"/>
      <c r="Q151" s="41"/>
    </row>
    <row r="152" spans="1:17" s="43" customFormat="1" x14ac:dyDescent="0.25">
      <c r="A152" s="1"/>
      <c r="B152" s="50">
        <v>45174</v>
      </c>
      <c r="C152" s="77"/>
      <c r="D152" s="45" t="s">
        <v>10</v>
      </c>
      <c r="E152" s="45" t="s">
        <v>68</v>
      </c>
      <c r="F152" s="48">
        <v>4774.3999999999996</v>
      </c>
      <c r="G152" s="48"/>
      <c r="H152" s="49">
        <f t="shared" si="3"/>
        <v>20525.379999999997</v>
      </c>
      <c r="I152" s="1"/>
      <c r="J152" s="41">
        <v>16222.98</v>
      </c>
      <c r="K152" s="41"/>
      <c r="L152" s="41"/>
      <c r="M152" s="42"/>
      <c r="N152" s="41"/>
      <c r="O152" s="41"/>
      <c r="P152" s="41"/>
      <c r="Q152" s="41"/>
    </row>
    <row r="153" spans="1:17" s="43" customFormat="1" x14ac:dyDescent="0.25">
      <c r="A153" s="1"/>
      <c r="B153" s="50">
        <v>45218</v>
      </c>
      <c r="C153" s="77"/>
      <c r="D153" s="45" t="s">
        <v>69</v>
      </c>
      <c r="E153" s="45" t="s">
        <v>70</v>
      </c>
      <c r="F153" s="48">
        <v>472</v>
      </c>
      <c r="G153" s="48"/>
      <c r="H153" s="49">
        <f>H151+F153-G153</f>
        <v>16222.98</v>
      </c>
      <c r="I153" s="1"/>
      <c r="J153" s="41"/>
      <c r="K153" s="41"/>
      <c r="L153" s="41"/>
      <c r="M153" s="42"/>
      <c r="N153" s="41"/>
      <c r="O153" s="41"/>
      <c r="P153" s="41"/>
      <c r="Q153" s="41"/>
    </row>
    <row r="154" spans="1:17" s="43" customFormat="1" x14ac:dyDescent="0.25">
      <c r="A154" s="1"/>
      <c r="B154" s="50">
        <v>45224</v>
      </c>
      <c r="C154" s="77"/>
      <c r="D154" s="45" t="s">
        <v>71</v>
      </c>
      <c r="E154" s="45" t="s">
        <v>70</v>
      </c>
      <c r="F154" s="48">
        <v>749.28</v>
      </c>
      <c r="G154" s="48"/>
      <c r="H154" s="49">
        <f>H152+F154-G154</f>
        <v>21274.659999999996</v>
      </c>
      <c r="I154" s="1"/>
      <c r="J154" s="41"/>
      <c r="K154" s="41"/>
      <c r="L154" s="41"/>
      <c r="M154" s="42"/>
      <c r="N154" s="41"/>
      <c r="O154" s="41"/>
      <c r="P154" s="41"/>
      <c r="Q154" s="41"/>
    </row>
    <row r="155" spans="1:17" s="43" customFormat="1" x14ac:dyDescent="0.25">
      <c r="A155" s="1"/>
      <c r="B155" s="50">
        <v>45224</v>
      </c>
      <c r="C155" s="77"/>
      <c r="D155" s="45" t="s">
        <v>71</v>
      </c>
      <c r="E155" s="45" t="s">
        <v>72</v>
      </c>
      <c r="F155" s="48">
        <v>1703.99</v>
      </c>
      <c r="G155" s="48"/>
      <c r="H155" s="49">
        <f t="shared" ref="H155:H160" si="4">H154+F155-G155</f>
        <v>22978.649999999998</v>
      </c>
      <c r="I155" s="1"/>
      <c r="J155" s="41"/>
      <c r="K155" s="41"/>
      <c r="L155" s="41"/>
      <c r="M155" s="42"/>
      <c r="N155" s="41"/>
      <c r="O155" s="41"/>
      <c r="P155" s="41"/>
      <c r="Q155" s="41"/>
    </row>
    <row r="156" spans="1:17" s="43" customFormat="1" x14ac:dyDescent="0.25">
      <c r="A156" s="1"/>
      <c r="B156" s="50">
        <v>45224</v>
      </c>
      <c r="C156" s="77"/>
      <c r="D156" s="45" t="s">
        <v>71</v>
      </c>
      <c r="E156" s="45" t="s">
        <v>72</v>
      </c>
      <c r="F156" s="48">
        <v>1376.3</v>
      </c>
      <c r="G156" s="48"/>
      <c r="H156" s="49">
        <f t="shared" si="4"/>
        <v>24354.949999999997</v>
      </c>
      <c r="I156" s="1"/>
      <c r="J156" s="41"/>
      <c r="K156" s="41"/>
      <c r="L156" s="41"/>
      <c r="M156" s="42"/>
      <c r="N156" s="41"/>
      <c r="O156" s="41"/>
      <c r="P156" s="41"/>
      <c r="Q156" s="41"/>
    </row>
    <row r="157" spans="1:17" s="43" customFormat="1" x14ac:dyDescent="0.25">
      <c r="A157" s="1"/>
      <c r="B157" s="50"/>
      <c r="C157" s="77"/>
      <c r="D157" s="45"/>
      <c r="E157" s="45"/>
      <c r="F157" s="48"/>
      <c r="G157" s="48"/>
      <c r="H157" s="49">
        <f t="shared" si="4"/>
        <v>24354.949999999997</v>
      </c>
      <c r="I157" s="1"/>
      <c r="J157" s="41"/>
      <c r="K157" s="41"/>
      <c r="L157" s="41"/>
      <c r="M157" s="42"/>
      <c r="N157" s="41"/>
      <c r="O157" s="41"/>
      <c r="P157" s="41"/>
      <c r="Q157" s="41"/>
    </row>
    <row r="158" spans="1:17" s="43" customFormat="1" x14ac:dyDescent="0.25">
      <c r="A158" s="1"/>
      <c r="B158" s="50">
        <v>44951</v>
      </c>
      <c r="C158" s="45">
        <v>2401002494</v>
      </c>
      <c r="D158" s="45" t="s">
        <v>71</v>
      </c>
      <c r="E158" s="45" t="s">
        <v>73</v>
      </c>
      <c r="F158" s="48">
        <v>2217.37</v>
      </c>
      <c r="G158" s="48"/>
      <c r="H158" s="49">
        <f t="shared" si="4"/>
        <v>26572.319999999996</v>
      </c>
      <c r="I158" s="1"/>
      <c r="J158" s="41"/>
      <c r="K158" s="41"/>
      <c r="L158" s="41"/>
      <c r="M158" s="42"/>
      <c r="N158" s="41"/>
      <c r="O158" s="41"/>
      <c r="P158" s="41"/>
      <c r="Q158" s="41"/>
    </row>
    <row r="159" spans="1:17" s="43" customFormat="1" x14ac:dyDescent="0.25">
      <c r="A159" s="1"/>
      <c r="B159" s="50"/>
      <c r="C159" s="77"/>
      <c r="D159" s="45"/>
      <c r="E159" s="45" t="s">
        <v>74</v>
      </c>
      <c r="F159" s="48">
        <v>2125.8200000000002</v>
      </c>
      <c r="G159" s="48"/>
      <c r="H159" s="49">
        <f t="shared" si="4"/>
        <v>28698.139999999996</v>
      </c>
      <c r="I159" s="1"/>
      <c r="J159" s="41"/>
      <c r="K159" s="41"/>
      <c r="L159" s="41"/>
      <c r="M159" s="42"/>
      <c r="N159" s="41"/>
      <c r="O159" s="41"/>
      <c r="P159" s="41"/>
      <c r="Q159" s="41"/>
    </row>
    <row r="160" spans="1:17" s="43" customFormat="1" x14ac:dyDescent="0.25">
      <c r="A160" s="1"/>
      <c r="B160" s="50"/>
      <c r="C160" s="77"/>
      <c r="D160" s="45"/>
      <c r="E160" s="45"/>
      <c r="F160" s="48"/>
      <c r="G160" s="48"/>
      <c r="H160" s="49">
        <f t="shared" si="4"/>
        <v>28698.139999999996</v>
      </c>
      <c r="I160" s="1"/>
      <c r="J160" s="41"/>
      <c r="K160" s="41"/>
      <c r="L160" s="41"/>
      <c r="M160" s="42"/>
      <c r="N160" s="41"/>
      <c r="O160" s="41"/>
      <c r="P160" s="41"/>
      <c r="Q160" s="41"/>
    </row>
    <row r="161" spans="1:17" s="43" customFormat="1" ht="15.75" thickBot="1" x14ac:dyDescent="0.3">
      <c r="A161" s="1"/>
      <c r="B161" s="50"/>
      <c r="C161" s="79"/>
      <c r="D161" s="33"/>
      <c r="E161" s="56"/>
      <c r="F161" s="48"/>
      <c r="G161" s="48"/>
      <c r="H161" s="61">
        <f>H160+F161-G161</f>
        <v>28698.139999999996</v>
      </c>
      <c r="I161" s="1"/>
      <c r="J161" s="41"/>
      <c r="K161" s="41"/>
      <c r="L161" s="41"/>
      <c r="M161" s="42"/>
      <c r="N161" s="41"/>
      <c r="O161" s="41"/>
      <c r="P161" s="41"/>
      <c r="Q161" s="41"/>
    </row>
    <row r="162" spans="1:17" s="43" customFormat="1" x14ac:dyDescent="0.25">
      <c r="A162" s="1"/>
      <c r="B162" s="52" t="s">
        <v>75</v>
      </c>
      <c r="C162" s="53"/>
      <c r="D162" s="53"/>
      <c r="E162" s="53"/>
      <c r="F162" s="53"/>
      <c r="G162" s="53"/>
      <c r="H162" s="54"/>
      <c r="I162" s="1"/>
      <c r="J162" s="41"/>
      <c r="K162" s="41"/>
      <c r="L162" s="41"/>
      <c r="M162" s="42"/>
      <c r="N162" s="41"/>
      <c r="O162" s="41"/>
      <c r="P162" s="41"/>
      <c r="Q162" s="41"/>
    </row>
    <row r="163" spans="1:17" s="43" customFormat="1" x14ac:dyDescent="0.25">
      <c r="A163" s="1"/>
      <c r="B163" s="44">
        <v>45082</v>
      </c>
      <c r="C163" s="75"/>
      <c r="D163" s="45" t="s">
        <v>76</v>
      </c>
      <c r="E163" s="46" t="s">
        <v>77</v>
      </c>
      <c r="F163" s="47">
        <v>30</v>
      </c>
      <c r="G163" s="48"/>
      <c r="H163" s="49">
        <f t="shared" si="3"/>
        <v>30</v>
      </c>
      <c r="I163" s="1"/>
      <c r="J163" s="41"/>
      <c r="K163" s="41"/>
      <c r="L163" s="41"/>
      <c r="M163" s="42"/>
      <c r="N163" s="41"/>
      <c r="O163" s="41"/>
      <c r="P163" s="41"/>
      <c r="Q163" s="41"/>
    </row>
    <row r="164" spans="1:17" s="43" customFormat="1" x14ac:dyDescent="0.25">
      <c r="A164" s="1"/>
      <c r="B164" s="50">
        <v>45114</v>
      </c>
      <c r="C164" s="77"/>
      <c r="D164" s="45" t="s">
        <v>10</v>
      </c>
      <c r="E164" s="46" t="s">
        <v>77</v>
      </c>
      <c r="F164" s="48">
        <v>100</v>
      </c>
      <c r="G164" s="48"/>
      <c r="H164" s="49">
        <f t="shared" si="3"/>
        <v>130</v>
      </c>
      <c r="I164" s="1"/>
      <c r="J164" s="41"/>
      <c r="K164" s="41"/>
      <c r="L164" s="41"/>
      <c r="M164" s="42"/>
      <c r="N164" s="41"/>
      <c r="O164" s="41"/>
      <c r="P164" s="41"/>
      <c r="Q164" s="41"/>
    </row>
    <row r="165" spans="1:17" s="43" customFormat="1" x14ac:dyDescent="0.25">
      <c r="A165" s="1"/>
      <c r="B165" s="50">
        <v>45148</v>
      </c>
      <c r="C165" s="77"/>
      <c r="D165" s="45" t="s">
        <v>10</v>
      </c>
      <c r="E165" s="46" t="s">
        <v>77</v>
      </c>
      <c r="F165" s="48">
        <v>200</v>
      </c>
      <c r="G165" s="48"/>
      <c r="H165" s="49">
        <f t="shared" si="3"/>
        <v>330</v>
      </c>
      <c r="I165" s="1"/>
      <c r="J165" s="41"/>
      <c r="K165" s="41"/>
      <c r="L165" s="41"/>
      <c r="M165" s="42"/>
      <c r="N165" s="41"/>
      <c r="O165" s="41"/>
      <c r="P165" s="41"/>
      <c r="Q165" s="41"/>
    </row>
    <row r="166" spans="1:17" s="43" customFormat="1" x14ac:dyDescent="0.25">
      <c r="A166" s="1"/>
      <c r="B166" s="50">
        <v>45224</v>
      </c>
      <c r="C166" s="77"/>
      <c r="D166" s="45" t="s">
        <v>71</v>
      </c>
      <c r="E166" s="46" t="s">
        <v>77</v>
      </c>
      <c r="F166" s="48">
        <v>200</v>
      </c>
      <c r="G166" s="48"/>
      <c r="H166" s="49">
        <f t="shared" si="3"/>
        <v>530</v>
      </c>
      <c r="I166" s="1"/>
      <c r="J166" s="41"/>
      <c r="K166" s="41"/>
      <c r="L166" s="41"/>
      <c r="M166" s="42"/>
      <c r="N166" s="41"/>
      <c r="O166" s="41"/>
      <c r="P166" s="41"/>
      <c r="Q166" s="41"/>
    </row>
    <row r="167" spans="1:17" s="43" customFormat="1" ht="15.75" thickBot="1" x14ac:dyDescent="0.3">
      <c r="A167" s="1"/>
      <c r="B167" s="50"/>
      <c r="C167" s="79"/>
      <c r="D167" s="51"/>
      <c r="E167" s="56"/>
      <c r="F167" s="48"/>
      <c r="G167" s="48"/>
      <c r="H167" s="61">
        <f t="shared" si="3"/>
        <v>530</v>
      </c>
      <c r="I167" s="1"/>
      <c r="J167" s="41"/>
      <c r="K167" s="41"/>
      <c r="L167" s="41"/>
      <c r="M167" s="42"/>
      <c r="N167" s="41"/>
      <c r="O167" s="41"/>
      <c r="P167" s="41"/>
      <c r="Q167" s="41"/>
    </row>
    <row r="168" spans="1:17" s="43" customFormat="1" x14ac:dyDescent="0.25">
      <c r="A168" s="1"/>
      <c r="B168" s="52" t="s">
        <v>78</v>
      </c>
      <c r="C168" s="53"/>
      <c r="D168" s="53"/>
      <c r="E168" s="53"/>
      <c r="F168" s="53"/>
      <c r="G168" s="53"/>
      <c r="H168" s="54"/>
      <c r="I168" s="1"/>
      <c r="J168" s="41"/>
      <c r="K168" s="41"/>
      <c r="L168" s="41"/>
      <c r="M168" s="42"/>
      <c r="N168" s="41"/>
      <c r="O168" s="41"/>
      <c r="P168" s="41"/>
      <c r="Q168" s="41"/>
    </row>
    <row r="169" spans="1:17" s="43" customFormat="1" x14ac:dyDescent="0.25">
      <c r="A169" s="1"/>
      <c r="B169" s="80">
        <v>45076</v>
      </c>
      <c r="C169" s="81"/>
      <c r="D169" s="33" t="s">
        <v>79</v>
      </c>
      <c r="E169" s="56" t="s">
        <v>80</v>
      </c>
      <c r="F169" s="47">
        <v>20</v>
      </c>
      <c r="G169" s="48"/>
      <c r="H169" s="49">
        <f t="shared" si="3"/>
        <v>20</v>
      </c>
      <c r="I169" s="1"/>
      <c r="J169" s="41"/>
      <c r="K169" s="41"/>
      <c r="L169" s="41"/>
      <c r="M169" s="42"/>
      <c r="N169" s="41"/>
      <c r="O169" s="41"/>
      <c r="P169" s="41"/>
      <c r="Q169" s="41"/>
    </row>
    <row r="170" spans="1:17" s="43" customFormat="1" x14ac:dyDescent="0.25">
      <c r="A170" s="1"/>
      <c r="B170" s="80">
        <v>45104</v>
      </c>
      <c r="C170" s="81"/>
      <c r="D170" s="33" t="s">
        <v>79</v>
      </c>
      <c r="E170" s="56" t="s">
        <v>80</v>
      </c>
      <c r="F170" s="47">
        <v>8</v>
      </c>
      <c r="G170" s="48"/>
      <c r="H170" s="49">
        <f t="shared" si="3"/>
        <v>28</v>
      </c>
      <c r="I170" s="1"/>
      <c r="J170" s="41"/>
      <c r="K170" s="41"/>
      <c r="L170" s="41"/>
      <c r="M170" s="42"/>
      <c r="N170" s="41"/>
      <c r="O170" s="41"/>
      <c r="P170" s="41"/>
      <c r="Q170" s="41"/>
    </row>
    <row r="171" spans="1:17" s="43" customFormat="1" x14ac:dyDescent="0.25">
      <c r="A171" s="1"/>
      <c r="B171" s="50">
        <v>45111</v>
      </c>
      <c r="C171" s="79"/>
      <c r="D171" s="33" t="s">
        <v>79</v>
      </c>
      <c r="E171" s="56" t="s">
        <v>80</v>
      </c>
      <c r="F171" s="48">
        <v>8</v>
      </c>
      <c r="G171" s="48"/>
      <c r="H171" s="49">
        <f t="shared" si="3"/>
        <v>36</v>
      </c>
      <c r="I171" s="1"/>
      <c r="J171" s="41"/>
      <c r="K171" s="41"/>
      <c r="L171" s="41"/>
      <c r="M171" s="42"/>
      <c r="N171" s="41"/>
      <c r="O171" s="41"/>
      <c r="P171" s="41"/>
      <c r="Q171" s="41"/>
    </row>
    <row r="172" spans="1:17" s="43" customFormat="1" x14ac:dyDescent="0.25">
      <c r="A172" s="1"/>
      <c r="B172" s="50">
        <v>45117</v>
      </c>
      <c r="C172" s="79"/>
      <c r="D172" s="33" t="s">
        <v>79</v>
      </c>
      <c r="E172" s="56" t="s">
        <v>80</v>
      </c>
      <c r="F172" s="48">
        <v>8</v>
      </c>
      <c r="G172" s="48"/>
      <c r="H172" s="49">
        <f t="shared" si="3"/>
        <v>44</v>
      </c>
      <c r="I172" s="1"/>
      <c r="J172" s="41"/>
      <c r="K172" s="41"/>
      <c r="L172" s="41"/>
      <c r="M172" s="42"/>
      <c r="N172" s="41"/>
      <c r="O172" s="41"/>
      <c r="P172" s="41"/>
      <c r="Q172" s="41"/>
    </row>
    <row r="173" spans="1:17" s="43" customFormat="1" ht="15.75" thickBot="1" x14ac:dyDescent="0.3">
      <c r="A173" s="1"/>
      <c r="B173" s="50"/>
      <c r="C173" s="79"/>
      <c r="D173" s="62"/>
      <c r="E173" s="56"/>
      <c r="F173" s="48"/>
      <c r="G173" s="48"/>
      <c r="H173" s="61">
        <f t="shared" si="3"/>
        <v>44</v>
      </c>
      <c r="I173" s="1"/>
      <c r="J173" s="41"/>
      <c r="K173" s="41"/>
      <c r="L173" s="41"/>
      <c r="M173" s="42"/>
      <c r="N173" s="41"/>
      <c r="O173" s="41"/>
      <c r="P173" s="41"/>
      <c r="Q173" s="41"/>
    </row>
    <row r="174" spans="1:17" s="43" customFormat="1" x14ac:dyDescent="0.25">
      <c r="A174" s="1"/>
      <c r="B174" s="82" t="s">
        <v>81</v>
      </c>
      <c r="C174" s="83"/>
      <c r="D174" s="83"/>
      <c r="E174" s="83"/>
      <c r="F174" s="83"/>
      <c r="G174" s="83"/>
      <c r="H174" s="84"/>
      <c r="I174" s="1"/>
      <c r="J174" s="41"/>
      <c r="K174" s="41"/>
      <c r="L174" s="41"/>
      <c r="M174" s="42"/>
      <c r="N174" s="41"/>
      <c r="O174" s="41"/>
      <c r="P174" s="41"/>
      <c r="Q174" s="41"/>
    </row>
    <row r="175" spans="1:17" s="43" customFormat="1" x14ac:dyDescent="0.25">
      <c r="A175" s="1"/>
      <c r="B175" s="80">
        <v>45134</v>
      </c>
      <c r="C175" s="85">
        <v>102842</v>
      </c>
      <c r="D175" s="33" t="s">
        <v>82</v>
      </c>
      <c r="E175" s="56" t="s">
        <v>83</v>
      </c>
      <c r="F175" s="48">
        <v>8</v>
      </c>
      <c r="G175" s="48"/>
      <c r="H175" s="49">
        <f t="shared" si="3"/>
        <v>8</v>
      </c>
      <c r="I175" s="1"/>
      <c r="J175" s="41"/>
      <c r="K175" s="41"/>
      <c r="L175" s="41"/>
      <c r="M175" s="42"/>
      <c r="N175" s="41"/>
      <c r="O175" s="41"/>
      <c r="P175" s="41"/>
      <c r="Q175" s="41"/>
    </row>
    <row r="176" spans="1:17" s="43" customFormat="1" x14ac:dyDescent="0.25">
      <c r="A176" s="1"/>
      <c r="B176" s="50">
        <v>45138</v>
      </c>
      <c r="C176" s="86">
        <v>103653</v>
      </c>
      <c r="D176" s="33" t="s">
        <v>82</v>
      </c>
      <c r="E176" s="56" t="s">
        <v>83</v>
      </c>
      <c r="F176" s="48">
        <v>8</v>
      </c>
      <c r="G176" s="48"/>
      <c r="H176" s="49">
        <f t="shared" si="3"/>
        <v>16</v>
      </c>
      <c r="I176" s="1"/>
      <c r="J176" s="41"/>
      <c r="K176" s="41"/>
      <c r="L176" s="41"/>
      <c r="M176" s="42"/>
      <c r="N176" s="41"/>
      <c r="O176" s="41"/>
      <c r="P176" s="41"/>
      <c r="Q176" s="41"/>
    </row>
    <row r="177" spans="1:17" s="43" customFormat="1" x14ac:dyDescent="0.25">
      <c r="A177" s="1"/>
      <c r="B177" s="50">
        <v>45139</v>
      </c>
      <c r="C177" s="86">
        <v>103229</v>
      </c>
      <c r="D177" s="33" t="s">
        <v>82</v>
      </c>
      <c r="E177" s="56" t="s">
        <v>83</v>
      </c>
      <c r="F177" s="48">
        <v>8</v>
      </c>
      <c r="G177" s="48"/>
      <c r="H177" s="49">
        <f t="shared" si="3"/>
        <v>24</v>
      </c>
      <c r="I177" s="1"/>
      <c r="J177" s="41"/>
      <c r="K177" s="41"/>
      <c r="L177" s="41"/>
      <c r="M177" s="42"/>
      <c r="N177" s="41"/>
      <c r="O177" s="41"/>
      <c r="P177" s="41"/>
      <c r="Q177" s="41"/>
    </row>
    <row r="178" spans="1:17" s="43" customFormat="1" x14ac:dyDescent="0.25">
      <c r="A178" s="1"/>
      <c r="B178" s="50">
        <v>45147</v>
      </c>
      <c r="C178" s="86">
        <v>104106</v>
      </c>
      <c r="D178" s="33" t="s">
        <v>82</v>
      </c>
      <c r="E178" s="56" t="s">
        <v>83</v>
      </c>
      <c r="F178" s="48">
        <v>8</v>
      </c>
      <c r="G178" s="48"/>
      <c r="H178" s="49">
        <f t="shared" si="3"/>
        <v>32</v>
      </c>
      <c r="I178" s="1"/>
      <c r="J178" s="41"/>
      <c r="K178" s="41"/>
      <c r="L178" s="41"/>
      <c r="M178" s="42"/>
      <c r="N178" s="41"/>
      <c r="O178" s="41"/>
      <c r="P178" s="41"/>
      <c r="Q178" s="41"/>
    </row>
    <row r="179" spans="1:17" s="43" customFormat="1" x14ac:dyDescent="0.25">
      <c r="A179" s="1"/>
      <c r="B179" s="50">
        <v>45152</v>
      </c>
      <c r="C179" s="86">
        <v>2400</v>
      </c>
      <c r="D179" s="33" t="s">
        <v>84</v>
      </c>
      <c r="E179" s="56" t="s">
        <v>83</v>
      </c>
      <c r="F179" s="48">
        <v>15</v>
      </c>
      <c r="G179" s="48"/>
      <c r="H179" s="49">
        <f t="shared" si="3"/>
        <v>47</v>
      </c>
      <c r="I179" s="1"/>
      <c r="J179" s="41"/>
      <c r="K179" s="41"/>
      <c r="L179" s="41"/>
      <c r="M179" s="42"/>
      <c r="N179" s="41"/>
      <c r="O179" s="41"/>
      <c r="P179" s="41"/>
      <c r="Q179" s="41"/>
    </row>
    <row r="180" spans="1:17" s="43" customFormat="1" x14ac:dyDescent="0.25">
      <c r="A180" s="1"/>
      <c r="B180" s="50">
        <v>45157</v>
      </c>
      <c r="C180" s="86">
        <v>2569</v>
      </c>
      <c r="D180" s="33" t="s">
        <v>82</v>
      </c>
      <c r="E180" s="56" t="s">
        <v>83</v>
      </c>
      <c r="F180" s="48">
        <v>16</v>
      </c>
      <c r="G180" s="48"/>
      <c r="H180" s="49">
        <f t="shared" si="3"/>
        <v>63</v>
      </c>
      <c r="I180" s="1"/>
      <c r="J180" s="41"/>
      <c r="K180" s="41"/>
      <c r="L180" s="41"/>
      <c r="M180" s="42"/>
      <c r="N180" s="41"/>
      <c r="O180" s="41"/>
      <c r="P180" s="41"/>
      <c r="Q180" s="41"/>
    </row>
    <row r="181" spans="1:17" s="43" customFormat="1" x14ac:dyDescent="0.25">
      <c r="A181" s="1"/>
      <c r="B181" s="50">
        <v>45168</v>
      </c>
      <c r="C181" s="86">
        <v>105171</v>
      </c>
      <c r="D181" s="33" t="s">
        <v>82</v>
      </c>
      <c r="E181" s="56" t="s">
        <v>83</v>
      </c>
      <c r="F181" s="48">
        <v>8</v>
      </c>
      <c r="G181" s="48"/>
      <c r="H181" s="49">
        <f t="shared" si="3"/>
        <v>71</v>
      </c>
      <c r="I181" s="1"/>
      <c r="J181" s="41"/>
      <c r="K181" s="41"/>
      <c r="L181" s="41"/>
      <c r="M181" s="42"/>
      <c r="N181" s="41"/>
      <c r="O181" s="41"/>
      <c r="P181" s="41"/>
      <c r="Q181" s="41"/>
    </row>
    <row r="182" spans="1:17" s="43" customFormat="1" ht="57" x14ac:dyDescent="0.25">
      <c r="A182" s="1"/>
      <c r="B182" s="50">
        <v>45169</v>
      </c>
      <c r="C182" s="86" t="s">
        <v>85</v>
      </c>
      <c r="D182" s="33" t="s">
        <v>82</v>
      </c>
      <c r="E182" s="56" t="s">
        <v>83</v>
      </c>
      <c r="F182" s="48">
        <v>64</v>
      </c>
      <c r="G182" s="48"/>
      <c r="H182" s="49">
        <f t="shared" si="3"/>
        <v>135</v>
      </c>
      <c r="I182" s="1"/>
      <c r="J182" s="41"/>
      <c r="K182" s="41"/>
      <c r="L182" s="41"/>
      <c r="M182" s="42"/>
      <c r="N182" s="41"/>
      <c r="O182" s="41"/>
      <c r="P182" s="41"/>
      <c r="Q182" s="41"/>
    </row>
    <row r="183" spans="1:17" s="43" customFormat="1" ht="28.5" x14ac:dyDescent="0.25">
      <c r="A183" s="1"/>
      <c r="B183" s="50">
        <v>45170</v>
      </c>
      <c r="C183" s="86" t="s">
        <v>86</v>
      </c>
      <c r="D183" s="33" t="s">
        <v>82</v>
      </c>
      <c r="E183" s="56" t="s">
        <v>83</v>
      </c>
      <c r="F183" s="48">
        <v>32</v>
      </c>
      <c r="G183" s="48"/>
      <c r="H183" s="49">
        <f t="shared" si="3"/>
        <v>167</v>
      </c>
      <c r="I183" s="1"/>
      <c r="J183" s="41"/>
      <c r="K183" s="41"/>
      <c r="L183" s="41"/>
      <c r="M183" s="42"/>
      <c r="N183" s="41"/>
      <c r="O183" s="41"/>
      <c r="P183" s="41"/>
      <c r="Q183" s="41"/>
    </row>
    <row r="184" spans="1:17" s="43" customFormat="1" x14ac:dyDescent="0.25">
      <c r="A184" s="1"/>
      <c r="B184" s="50">
        <v>45177</v>
      </c>
      <c r="C184" s="86">
        <v>105538</v>
      </c>
      <c r="D184" s="33" t="s">
        <v>82</v>
      </c>
      <c r="E184" s="56" t="s">
        <v>83</v>
      </c>
      <c r="F184" s="48">
        <v>8</v>
      </c>
      <c r="G184" s="48"/>
      <c r="H184" s="49">
        <f t="shared" si="3"/>
        <v>175</v>
      </c>
      <c r="I184" s="1"/>
      <c r="J184" s="41"/>
      <c r="K184" s="41"/>
      <c r="L184" s="41"/>
      <c r="M184" s="42"/>
      <c r="N184" s="41"/>
      <c r="O184" s="41"/>
      <c r="P184" s="41"/>
      <c r="Q184" s="41"/>
    </row>
    <row r="185" spans="1:17" s="43" customFormat="1" x14ac:dyDescent="0.25">
      <c r="A185" s="1"/>
      <c r="B185" s="50">
        <v>45189</v>
      </c>
      <c r="C185" s="86" t="s">
        <v>87</v>
      </c>
      <c r="D185" s="33" t="s">
        <v>82</v>
      </c>
      <c r="E185" s="56" t="s">
        <v>83</v>
      </c>
      <c r="F185" s="48">
        <v>16</v>
      </c>
      <c r="G185" s="48"/>
      <c r="H185" s="49">
        <f t="shared" si="3"/>
        <v>191</v>
      </c>
      <c r="I185" s="1"/>
      <c r="J185" s="41"/>
      <c r="K185" s="41"/>
      <c r="L185" s="41"/>
      <c r="M185" s="42"/>
      <c r="N185" s="41"/>
      <c r="O185" s="41"/>
      <c r="P185" s="41"/>
      <c r="Q185" s="41"/>
    </row>
    <row r="186" spans="1:17" s="43" customFormat="1" x14ac:dyDescent="0.25">
      <c r="A186" s="1"/>
      <c r="B186" s="50">
        <v>45190</v>
      </c>
      <c r="C186" s="86">
        <v>106333</v>
      </c>
      <c r="D186" s="33" t="s">
        <v>82</v>
      </c>
      <c r="E186" s="56" t="s">
        <v>83</v>
      </c>
      <c r="F186" s="48">
        <v>8</v>
      </c>
      <c r="G186" s="48"/>
      <c r="H186" s="49">
        <f t="shared" si="3"/>
        <v>199</v>
      </c>
      <c r="I186" s="1"/>
      <c r="J186" s="41"/>
      <c r="K186" s="41"/>
      <c r="L186" s="41"/>
      <c r="M186" s="42"/>
      <c r="N186" s="41"/>
      <c r="O186" s="41"/>
      <c r="P186" s="41"/>
      <c r="Q186" s="41"/>
    </row>
    <row r="187" spans="1:17" s="43" customFormat="1" x14ac:dyDescent="0.25">
      <c r="A187" s="1"/>
      <c r="B187" s="50">
        <v>45191</v>
      </c>
      <c r="C187" s="86">
        <v>106338</v>
      </c>
      <c r="D187" s="33" t="s">
        <v>82</v>
      </c>
      <c r="E187" s="56" t="s">
        <v>83</v>
      </c>
      <c r="F187" s="48">
        <v>8</v>
      </c>
      <c r="G187" s="48"/>
      <c r="H187" s="49">
        <f t="shared" si="3"/>
        <v>207</v>
      </c>
      <c r="I187" s="1"/>
      <c r="J187" s="41"/>
      <c r="K187" s="41"/>
      <c r="L187" s="41"/>
      <c r="M187" s="42"/>
      <c r="N187" s="41"/>
      <c r="O187" s="41"/>
      <c r="P187" s="41"/>
      <c r="Q187" s="41"/>
    </row>
    <row r="188" spans="1:17" s="43" customFormat="1" x14ac:dyDescent="0.25">
      <c r="A188" s="1"/>
      <c r="B188" s="50">
        <v>45195</v>
      </c>
      <c r="C188" s="86">
        <v>106346</v>
      </c>
      <c r="D188" s="33" t="s">
        <v>82</v>
      </c>
      <c r="E188" s="56" t="s">
        <v>83</v>
      </c>
      <c r="F188" s="48">
        <v>8</v>
      </c>
      <c r="G188" s="48"/>
      <c r="H188" s="49">
        <f t="shared" si="3"/>
        <v>215</v>
      </c>
      <c r="I188" s="1"/>
      <c r="J188" s="41"/>
      <c r="K188" s="41"/>
      <c r="L188" s="41"/>
      <c r="M188" s="42"/>
      <c r="N188" s="41"/>
      <c r="O188" s="41"/>
      <c r="P188" s="41"/>
      <c r="Q188" s="41"/>
    </row>
    <row r="189" spans="1:17" s="43" customFormat="1" x14ac:dyDescent="0.25">
      <c r="A189" s="1"/>
      <c r="B189" s="50">
        <v>45201</v>
      </c>
      <c r="C189" s="86">
        <v>106709</v>
      </c>
      <c r="D189" s="33" t="s">
        <v>82</v>
      </c>
      <c r="E189" s="56" t="s">
        <v>83</v>
      </c>
      <c r="F189" s="48">
        <v>8</v>
      </c>
      <c r="G189" s="48"/>
      <c r="H189" s="49">
        <f t="shared" si="3"/>
        <v>223</v>
      </c>
      <c r="I189" s="1"/>
      <c r="J189" s="41"/>
      <c r="K189" s="41"/>
      <c r="L189" s="41"/>
      <c r="M189" s="42"/>
      <c r="N189" s="41"/>
      <c r="O189" s="41"/>
      <c r="P189" s="41"/>
      <c r="Q189" s="41"/>
    </row>
    <row r="190" spans="1:17" s="43" customFormat="1" x14ac:dyDescent="0.25">
      <c r="A190" s="1"/>
      <c r="B190" s="50">
        <v>45205</v>
      </c>
      <c r="C190" s="86">
        <v>106720</v>
      </c>
      <c r="D190" s="33" t="s">
        <v>82</v>
      </c>
      <c r="E190" s="56" t="s">
        <v>83</v>
      </c>
      <c r="F190" s="48">
        <v>8</v>
      </c>
      <c r="G190" s="48"/>
      <c r="H190" s="49">
        <f t="shared" si="3"/>
        <v>231</v>
      </c>
      <c r="I190" s="1"/>
      <c r="J190" s="41"/>
      <c r="K190" s="41"/>
      <c r="L190" s="41"/>
      <c r="M190" s="42"/>
      <c r="N190" s="41"/>
      <c r="O190" s="41"/>
      <c r="P190" s="41"/>
      <c r="Q190" s="41"/>
    </row>
    <row r="191" spans="1:17" s="43" customFormat="1" x14ac:dyDescent="0.25">
      <c r="A191" s="1"/>
      <c r="B191" s="50">
        <v>45181</v>
      </c>
      <c r="C191" s="86">
        <v>644</v>
      </c>
      <c r="D191" s="33" t="s">
        <v>84</v>
      </c>
      <c r="E191" s="56" t="s">
        <v>83</v>
      </c>
      <c r="F191" s="48">
        <v>-8</v>
      </c>
      <c r="G191" s="48"/>
      <c r="H191" s="49">
        <f t="shared" si="3"/>
        <v>223</v>
      </c>
      <c r="I191" s="1"/>
      <c r="J191" s="41"/>
      <c r="K191" s="41"/>
      <c r="L191" s="41"/>
      <c r="M191" s="42"/>
      <c r="N191" s="41"/>
      <c r="O191" s="41"/>
      <c r="P191" s="41"/>
      <c r="Q191" s="41"/>
    </row>
    <row r="192" spans="1:17" s="43" customFormat="1" x14ac:dyDescent="0.25">
      <c r="A192" s="1"/>
      <c r="B192" s="50">
        <v>45211</v>
      </c>
      <c r="C192" s="86">
        <v>106724</v>
      </c>
      <c r="D192" s="33" t="s">
        <v>82</v>
      </c>
      <c r="E192" s="56" t="s">
        <v>83</v>
      </c>
      <c r="F192" s="48">
        <v>8</v>
      </c>
      <c r="G192" s="48"/>
      <c r="H192" s="49">
        <f t="shared" si="3"/>
        <v>231</v>
      </c>
      <c r="I192" s="1"/>
      <c r="J192" s="41"/>
      <c r="K192" s="41"/>
      <c r="L192" s="41"/>
      <c r="M192" s="42"/>
      <c r="N192" s="41"/>
      <c r="O192" s="41"/>
      <c r="P192" s="41"/>
      <c r="Q192" s="41"/>
    </row>
    <row r="193" spans="1:17" s="43" customFormat="1" x14ac:dyDescent="0.25">
      <c r="A193" s="1"/>
      <c r="B193" s="50">
        <v>45216</v>
      </c>
      <c r="C193" s="86">
        <v>106733</v>
      </c>
      <c r="D193" s="33" t="s">
        <v>82</v>
      </c>
      <c r="E193" s="56" t="s">
        <v>83</v>
      </c>
      <c r="F193" s="48">
        <v>8</v>
      </c>
      <c r="G193" s="48"/>
      <c r="H193" s="49">
        <f t="shared" si="3"/>
        <v>239</v>
      </c>
      <c r="I193" s="1"/>
      <c r="J193" s="41"/>
      <c r="K193" s="41"/>
      <c r="L193" s="41"/>
      <c r="M193" s="42"/>
      <c r="N193" s="41"/>
      <c r="O193" s="41"/>
      <c r="P193" s="41"/>
      <c r="Q193" s="41"/>
    </row>
    <row r="194" spans="1:17" s="43" customFormat="1" x14ac:dyDescent="0.25">
      <c r="A194" s="1"/>
      <c r="B194" s="50">
        <v>45218</v>
      </c>
      <c r="C194" s="86" t="s">
        <v>88</v>
      </c>
      <c r="D194" s="33" t="s">
        <v>82</v>
      </c>
      <c r="E194" s="56" t="s">
        <v>83</v>
      </c>
      <c r="F194" s="48">
        <v>16</v>
      </c>
      <c r="G194" s="48"/>
      <c r="H194" s="49">
        <f t="shared" si="3"/>
        <v>255</v>
      </c>
      <c r="I194" s="1"/>
      <c r="J194" s="41"/>
      <c r="K194" s="41"/>
      <c r="L194" s="41"/>
      <c r="M194" s="42"/>
      <c r="N194" s="41"/>
      <c r="O194" s="41"/>
      <c r="P194" s="41"/>
      <c r="Q194" s="41"/>
    </row>
    <row r="195" spans="1:17" s="43" customFormat="1" x14ac:dyDescent="0.25">
      <c r="A195" s="1"/>
      <c r="B195" s="50">
        <v>45224</v>
      </c>
      <c r="C195" s="86">
        <v>106748</v>
      </c>
      <c r="D195" s="33" t="s">
        <v>82</v>
      </c>
      <c r="E195" s="56" t="s">
        <v>83</v>
      </c>
      <c r="F195" s="48">
        <v>8</v>
      </c>
      <c r="G195" s="48"/>
      <c r="H195" s="49">
        <f t="shared" si="3"/>
        <v>263</v>
      </c>
      <c r="I195" s="1"/>
      <c r="J195" s="41"/>
      <c r="K195" s="41"/>
      <c r="L195" s="41"/>
      <c r="M195" s="42"/>
      <c r="N195" s="41"/>
      <c r="O195" s="41"/>
      <c r="P195" s="41"/>
      <c r="Q195" s="41"/>
    </row>
    <row r="196" spans="1:17" s="43" customFormat="1" x14ac:dyDescent="0.25">
      <c r="A196" s="1"/>
      <c r="B196" s="50">
        <v>45226</v>
      </c>
      <c r="C196" s="86">
        <v>108317</v>
      </c>
      <c r="D196" s="33" t="s">
        <v>82</v>
      </c>
      <c r="E196" s="56" t="s">
        <v>83</v>
      </c>
      <c r="F196" s="48">
        <v>8</v>
      </c>
      <c r="G196" s="48"/>
      <c r="H196" s="49">
        <f t="shared" si="3"/>
        <v>271</v>
      </c>
      <c r="I196" s="1"/>
      <c r="J196" s="41"/>
      <c r="K196" s="41"/>
      <c r="L196" s="41"/>
      <c r="M196" s="42"/>
      <c r="N196" s="41"/>
      <c r="O196" s="41"/>
      <c r="P196" s="41"/>
      <c r="Q196" s="41"/>
    </row>
    <row r="197" spans="1:17" s="43" customFormat="1" x14ac:dyDescent="0.25">
      <c r="A197" s="1"/>
      <c r="B197" s="50">
        <v>45232</v>
      </c>
      <c r="C197" s="86">
        <v>18662</v>
      </c>
      <c r="D197" s="33" t="s">
        <v>82</v>
      </c>
      <c r="E197" s="56" t="s">
        <v>83</v>
      </c>
      <c r="F197" s="48">
        <v>8</v>
      </c>
      <c r="G197" s="48"/>
      <c r="H197" s="49">
        <f t="shared" si="3"/>
        <v>279</v>
      </c>
      <c r="I197" s="1"/>
      <c r="J197" s="41"/>
      <c r="K197" s="41"/>
      <c r="L197" s="41"/>
      <c r="M197" s="42"/>
      <c r="N197" s="41"/>
      <c r="O197" s="41"/>
      <c r="P197" s="41"/>
      <c r="Q197" s="41"/>
    </row>
    <row r="198" spans="1:17" s="43" customFormat="1" x14ac:dyDescent="0.25">
      <c r="A198" s="1"/>
      <c r="B198" s="50">
        <v>45237</v>
      </c>
      <c r="C198" s="86">
        <v>18667</v>
      </c>
      <c r="D198" s="33" t="s">
        <v>82</v>
      </c>
      <c r="E198" s="56" t="s">
        <v>83</v>
      </c>
      <c r="F198" s="48">
        <v>8</v>
      </c>
      <c r="G198" s="48"/>
      <c r="H198" s="49">
        <f t="shared" si="3"/>
        <v>287</v>
      </c>
      <c r="I198" s="1"/>
      <c r="J198" s="41"/>
      <c r="K198" s="41"/>
      <c r="L198" s="41"/>
      <c r="M198" s="42"/>
      <c r="N198" s="41"/>
      <c r="O198" s="41"/>
      <c r="P198" s="41"/>
      <c r="Q198" s="41"/>
    </row>
    <row r="199" spans="1:17" s="43" customFormat="1" x14ac:dyDescent="0.25">
      <c r="A199" s="1"/>
      <c r="B199" s="50">
        <v>45245</v>
      </c>
      <c r="C199" s="86">
        <v>18683</v>
      </c>
      <c r="D199" s="33" t="s">
        <v>82</v>
      </c>
      <c r="E199" s="56" t="s">
        <v>83</v>
      </c>
      <c r="F199" s="48">
        <v>8</v>
      </c>
      <c r="G199" s="48"/>
      <c r="H199" s="49">
        <f t="shared" si="3"/>
        <v>295</v>
      </c>
      <c r="I199" s="1"/>
      <c r="J199" s="41"/>
      <c r="K199" s="41"/>
      <c r="L199" s="41"/>
      <c r="M199" s="42"/>
      <c r="N199" s="41"/>
      <c r="O199" s="41"/>
      <c r="P199" s="41"/>
      <c r="Q199" s="41"/>
    </row>
    <row r="200" spans="1:17" s="43" customFormat="1" x14ac:dyDescent="0.25">
      <c r="A200" s="1"/>
      <c r="B200" s="50">
        <v>45246</v>
      </c>
      <c r="C200" s="86">
        <v>18685</v>
      </c>
      <c r="D200" s="51" t="s">
        <v>82</v>
      </c>
      <c r="E200" s="56" t="s">
        <v>83</v>
      </c>
      <c r="F200" s="48">
        <v>8</v>
      </c>
      <c r="G200" s="48"/>
      <c r="H200" s="49">
        <f>H199+F200-G200</f>
        <v>303</v>
      </c>
      <c r="I200" s="1"/>
      <c r="J200" s="41"/>
      <c r="K200" s="41"/>
      <c r="L200" s="41"/>
      <c r="M200" s="42"/>
      <c r="N200" s="41"/>
      <c r="O200" s="41"/>
      <c r="P200" s="41"/>
      <c r="Q200" s="41"/>
    </row>
    <row r="201" spans="1:17" s="43" customFormat="1" ht="15.75" thickBot="1" x14ac:dyDescent="0.3">
      <c r="A201" s="1"/>
      <c r="B201" s="50"/>
      <c r="C201" s="79"/>
      <c r="D201" s="51"/>
      <c r="E201" s="56"/>
      <c r="F201" s="48"/>
      <c r="G201" s="48"/>
      <c r="H201" s="61">
        <f t="shared" si="3"/>
        <v>303</v>
      </c>
      <c r="I201" s="1"/>
      <c r="J201" s="41"/>
      <c r="K201" s="41"/>
      <c r="L201" s="41"/>
      <c r="M201" s="42"/>
      <c r="N201" s="41"/>
      <c r="O201" s="41"/>
      <c r="P201" s="41"/>
      <c r="Q201" s="41"/>
    </row>
    <row r="202" spans="1:17" s="43" customFormat="1" x14ac:dyDescent="0.25">
      <c r="A202" s="1"/>
      <c r="B202" s="52" t="s">
        <v>89</v>
      </c>
      <c r="C202" s="53"/>
      <c r="D202" s="53"/>
      <c r="E202" s="53"/>
      <c r="F202" s="53"/>
      <c r="G202" s="53"/>
      <c r="H202" s="54"/>
      <c r="I202" s="1"/>
      <c r="J202" s="41"/>
      <c r="K202" s="41"/>
      <c r="L202" s="41"/>
      <c r="M202" s="41"/>
      <c r="N202" s="41"/>
      <c r="O202" s="41"/>
      <c r="P202" s="41"/>
      <c r="Q202" s="41"/>
    </row>
    <row r="203" spans="1:17" s="95" customFormat="1" ht="18" customHeight="1" x14ac:dyDescent="0.2">
      <c r="A203" s="87"/>
      <c r="B203" s="50">
        <v>45136</v>
      </c>
      <c r="C203" s="88" t="s">
        <v>90</v>
      </c>
      <c r="D203" s="89"/>
      <c r="E203" s="90" t="s">
        <v>91</v>
      </c>
      <c r="F203" s="91">
        <v>5</v>
      </c>
      <c r="G203" s="92"/>
      <c r="H203" s="49">
        <f t="shared" si="3"/>
        <v>5</v>
      </c>
      <c r="I203" s="87"/>
      <c r="J203" s="93"/>
      <c r="K203" s="93"/>
      <c r="L203" s="93"/>
      <c r="M203" s="94"/>
      <c r="N203" s="93"/>
      <c r="O203" s="93"/>
      <c r="P203" s="93"/>
      <c r="Q203" s="93"/>
    </row>
    <row r="204" spans="1:17" s="43" customFormat="1" x14ac:dyDescent="0.25">
      <c r="A204" s="1"/>
      <c r="B204" s="50">
        <v>45140</v>
      </c>
      <c r="C204" s="79" t="s">
        <v>92</v>
      </c>
      <c r="D204" s="51"/>
      <c r="E204" s="90" t="s">
        <v>91</v>
      </c>
      <c r="F204" s="91">
        <v>4.5</v>
      </c>
      <c r="G204" s="96"/>
      <c r="H204" s="97">
        <f t="shared" si="3"/>
        <v>9.5</v>
      </c>
      <c r="I204" s="1"/>
      <c r="J204" s="41"/>
      <c r="K204" s="41"/>
      <c r="L204" s="41"/>
      <c r="M204" s="42"/>
      <c r="N204" s="41"/>
      <c r="O204" s="41"/>
      <c r="P204" s="41"/>
      <c r="Q204" s="41"/>
    </row>
    <row r="205" spans="1:17" s="43" customFormat="1" x14ac:dyDescent="0.25">
      <c r="A205" s="1"/>
      <c r="B205" s="50">
        <v>45141</v>
      </c>
      <c r="C205" s="79" t="s">
        <v>93</v>
      </c>
      <c r="D205" s="51"/>
      <c r="E205" s="90" t="s">
        <v>91</v>
      </c>
      <c r="F205" s="91">
        <v>16.25</v>
      </c>
      <c r="G205" s="96"/>
      <c r="H205" s="97">
        <f t="shared" ref="H205:H268" si="5">H204+F205-G205</f>
        <v>25.75</v>
      </c>
      <c r="I205" s="1"/>
      <c r="J205" s="41"/>
      <c r="K205" s="41"/>
      <c r="L205" s="41"/>
      <c r="M205" s="42"/>
      <c r="N205" s="41"/>
      <c r="O205" s="41"/>
      <c r="P205" s="41"/>
      <c r="Q205" s="41"/>
    </row>
    <row r="206" spans="1:17" s="43" customFormat="1" x14ac:dyDescent="0.25">
      <c r="A206" s="1"/>
      <c r="B206" s="50">
        <v>45142</v>
      </c>
      <c r="C206" s="79"/>
      <c r="D206" s="51"/>
      <c r="E206" s="90" t="s">
        <v>91</v>
      </c>
      <c r="F206" s="91">
        <v>10</v>
      </c>
      <c r="G206" s="96"/>
      <c r="H206" s="97">
        <f t="shared" si="5"/>
        <v>35.75</v>
      </c>
      <c r="I206" s="1"/>
      <c r="J206" s="41"/>
      <c r="K206" s="41"/>
      <c r="L206" s="41"/>
      <c r="M206" s="42"/>
      <c r="N206" s="41"/>
      <c r="O206" s="41"/>
      <c r="P206" s="41"/>
      <c r="Q206" s="41"/>
    </row>
    <row r="207" spans="1:17" s="43" customFormat="1" x14ac:dyDescent="0.25">
      <c r="A207" s="1"/>
      <c r="B207" s="50">
        <v>45143</v>
      </c>
      <c r="C207" s="79"/>
      <c r="D207" s="51"/>
      <c r="E207" s="90" t="s">
        <v>91</v>
      </c>
      <c r="F207" s="91">
        <v>12</v>
      </c>
      <c r="G207" s="96"/>
      <c r="H207" s="97">
        <f t="shared" si="5"/>
        <v>47.75</v>
      </c>
      <c r="I207" s="1"/>
      <c r="J207" s="41"/>
      <c r="K207" s="41"/>
      <c r="L207" s="41"/>
      <c r="M207" s="42"/>
      <c r="N207" s="41"/>
      <c r="O207" s="41"/>
      <c r="P207" s="41"/>
      <c r="Q207" s="41"/>
    </row>
    <row r="208" spans="1:17" s="43" customFormat="1" x14ac:dyDescent="0.25">
      <c r="A208" s="1"/>
      <c r="B208" s="50">
        <v>45146</v>
      </c>
      <c r="C208" s="79"/>
      <c r="D208" s="51"/>
      <c r="E208" s="90" t="s">
        <v>91</v>
      </c>
      <c r="F208" s="91">
        <v>12</v>
      </c>
      <c r="G208" s="96"/>
      <c r="H208" s="97">
        <f t="shared" si="5"/>
        <v>59.75</v>
      </c>
      <c r="I208" s="1"/>
      <c r="J208" s="41"/>
      <c r="K208" s="41"/>
      <c r="L208" s="41"/>
      <c r="M208" s="42"/>
      <c r="N208" s="41"/>
      <c r="O208" s="41"/>
      <c r="P208" s="41"/>
      <c r="Q208" s="41"/>
    </row>
    <row r="209" spans="1:17" s="43" customFormat="1" x14ac:dyDescent="0.25">
      <c r="A209" s="1"/>
      <c r="B209" s="50">
        <v>45147</v>
      </c>
      <c r="C209" s="79"/>
      <c r="D209" s="51"/>
      <c r="E209" s="90" t="s">
        <v>91</v>
      </c>
      <c r="F209" s="91">
        <v>11.5</v>
      </c>
      <c r="G209" s="96"/>
      <c r="H209" s="97">
        <f t="shared" si="5"/>
        <v>71.25</v>
      </c>
      <c r="I209" s="1"/>
      <c r="J209" s="41"/>
      <c r="K209" s="41"/>
      <c r="L209" s="41"/>
      <c r="M209" s="42"/>
      <c r="N209" s="41"/>
      <c r="O209" s="41"/>
      <c r="P209" s="41"/>
      <c r="Q209" s="41"/>
    </row>
    <row r="210" spans="1:17" s="43" customFormat="1" x14ac:dyDescent="0.25">
      <c r="A210" s="1"/>
      <c r="B210" s="50">
        <v>45148</v>
      </c>
      <c r="C210" s="79"/>
      <c r="D210" s="51"/>
      <c r="E210" s="90" t="s">
        <v>91</v>
      </c>
      <c r="F210" s="91">
        <v>11</v>
      </c>
      <c r="G210" s="96"/>
      <c r="H210" s="97">
        <f t="shared" si="5"/>
        <v>82.25</v>
      </c>
      <c r="I210" s="1"/>
      <c r="J210" s="41"/>
      <c r="K210" s="41"/>
      <c r="L210" s="41"/>
      <c r="M210" s="42"/>
      <c r="N210" s="41"/>
      <c r="O210" s="41"/>
      <c r="P210" s="41"/>
      <c r="Q210" s="41"/>
    </row>
    <row r="211" spans="1:17" s="43" customFormat="1" x14ac:dyDescent="0.25">
      <c r="A211" s="1"/>
      <c r="B211" s="50">
        <v>45149</v>
      </c>
      <c r="C211" s="79"/>
      <c r="D211" s="51"/>
      <c r="E211" s="90" t="s">
        <v>91</v>
      </c>
      <c r="F211" s="91">
        <v>10.75</v>
      </c>
      <c r="G211" s="96"/>
      <c r="H211" s="97">
        <f t="shared" si="5"/>
        <v>93</v>
      </c>
      <c r="I211" s="1"/>
      <c r="J211" s="41"/>
      <c r="K211" s="41"/>
      <c r="L211" s="41"/>
      <c r="M211" s="42"/>
      <c r="N211" s="41"/>
      <c r="O211" s="41"/>
      <c r="P211" s="41"/>
      <c r="Q211" s="41"/>
    </row>
    <row r="212" spans="1:17" s="43" customFormat="1" x14ac:dyDescent="0.25">
      <c r="A212" s="1"/>
      <c r="B212" s="50">
        <v>45150</v>
      </c>
      <c r="C212" s="79"/>
      <c r="D212" s="51"/>
      <c r="E212" s="90" t="s">
        <v>91</v>
      </c>
      <c r="F212" s="91">
        <v>11</v>
      </c>
      <c r="G212" s="96"/>
      <c r="H212" s="97">
        <f t="shared" si="5"/>
        <v>104</v>
      </c>
      <c r="I212" s="1"/>
      <c r="J212" s="41"/>
      <c r="K212" s="41"/>
      <c r="L212" s="41"/>
      <c r="M212" s="42"/>
      <c r="N212" s="41"/>
      <c r="O212" s="41"/>
      <c r="P212" s="41"/>
      <c r="Q212" s="41"/>
    </row>
    <row r="213" spans="1:17" s="43" customFormat="1" x14ac:dyDescent="0.25">
      <c r="A213" s="1"/>
      <c r="B213" s="50">
        <v>45152</v>
      </c>
      <c r="C213" s="79"/>
      <c r="D213" s="51"/>
      <c r="E213" s="90" t="s">
        <v>91</v>
      </c>
      <c r="F213" s="91">
        <v>11.5</v>
      </c>
      <c r="G213" s="96"/>
      <c r="H213" s="97">
        <f t="shared" si="5"/>
        <v>115.5</v>
      </c>
      <c r="I213" s="1"/>
      <c r="J213" s="41"/>
      <c r="K213" s="41"/>
      <c r="L213" s="41"/>
      <c r="M213" s="42"/>
      <c r="N213" s="41"/>
      <c r="O213" s="41"/>
      <c r="P213" s="41"/>
      <c r="Q213" s="41"/>
    </row>
    <row r="214" spans="1:17" s="43" customFormat="1" x14ac:dyDescent="0.25">
      <c r="A214" s="1"/>
      <c r="B214" s="50">
        <v>45154</v>
      </c>
      <c r="C214" s="79"/>
      <c r="D214" s="51"/>
      <c r="E214" s="90" t="s">
        <v>91</v>
      </c>
      <c r="F214" s="91">
        <v>6</v>
      </c>
      <c r="G214" s="96"/>
      <c r="H214" s="97">
        <f t="shared" si="5"/>
        <v>121.5</v>
      </c>
      <c r="I214" s="1"/>
      <c r="J214" s="41"/>
      <c r="K214" s="41"/>
      <c r="L214" s="41"/>
      <c r="M214" s="42"/>
      <c r="N214" s="41"/>
      <c r="O214" s="41"/>
      <c r="P214" s="41"/>
      <c r="Q214" s="41"/>
    </row>
    <row r="215" spans="1:17" s="43" customFormat="1" x14ac:dyDescent="0.25">
      <c r="A215" s="1"/>
      <c r="B215" s="50">
        <v>45155</v>
      </c>
      <c r="C215" s="79"/>
      <c r="D215" s="51"/>
      <c r="E215" s="90" t="s">
        <v>91</v>
      </c>
      <c r="F215" s="91">
        <v>12</v>
      </c>
      <c r="G215" s="96"/>
      <c r="H215" s="97">
        <f t="shared" si="5"/>
        <v>133.5</v>
      </c>
      <c r="I215" s="1"/>
      <c r="J215" s="41"/>
      <c r="K215" s="41"/>
      <c r="L215" s="41"/>
      <c r="M215" s="42"/>
      <c r="N215" s="41"/>
      <c r="O215" s="41"/>
      <c r="P215" s="41"/>
      <c r="Q215" s="41"/>
    </row>
    <row r="216" spans="1:17" s="43" customFormat="1" x14ac:dyDescent="0.25">
      <c r="A216" s="1"/>
      <c r="B216" s="50">
        <v>45156</v>
      </c>
      <c r="C216" s="79"/>
      <c r="D216" s="51"/>
      <c r="E216" s="90" t="s">
        <v>91</v>
      </c>
      <c r="F216" s="91">
        <v>16.75</v>
      </c>
      <c r="G216" s="96"/>
      <c r="H216" s="97">
        <f t="shared" si="5"/>
        <v>150.25</v>
      </c>
      <c r="I216" s="1"/>
      <c r="J216" s="41"/>
      <c r="K216" s="41"/>
      <c r="L216" s="41"/>
      <c r="M216" s="42"/>
      <c r="N216" s="41"/>
      <c r="O216" s="41"/>
      <c r="P216" s="41"/>
      <c r="Q216" s="41"/>
    </row>
    <row r="217" spans="1:17" s="43" customFormat="1" x14ac:dyDescent="0.25">
      <c r="A217" s="1"/>
      <c r="B217" s="50">
        <v>45161</v>
      </c>
      <c r="C217" s="79"/>
      <c r="D217" s="51"/>
      <c r="E217" s="90" t="s">
        <v>91</v>
      </c>
      <c r="F217" s="91">
        <v>17.75</v>
      </c>
      <c r="G217" s="96"/>
      <c r="H217" s="97">
        <f t="shared" si="5"/>
        <v>168</v>
      </c>
      <c r="I217" s="1"/>
      <c r="J217" s="41"/>
      <c r="K217" s="41"/>
      <c r="L217" s="41"/>
      <c r="M217" s="42"/>
      <c r="N217" s="41"/>
      <c r="O217" s="41"/>
      <c r="P217" s="41"/>
      <c r="Q217" s="41"/>
    </row>
    <row r="218" spans="1:17" s="43" customFormat="1" x14ac:dyDescent="0.25">
      <c r="A218" s="1"/>
      <c r="B218" s="50">
        <v>45162</v>
      </c>
      <c r="C218" s="79"/>
      <c r="D218" s="51"/>
      <c r="E218" s="90" t="s">
        <v>91</v>
      </c>
      <c r="F218" s="91">
        <v>17</v>
      </c>
      <c r="G218" s="96"/>
      <c r="H218" s="97">
        <f t="shared" si="5"/>
        <v>185</v>
      </c>
      <c r="I218" s="1"/>
      <c r="J218" s="41"/>
      <c r="K218" s="41"/>
      <c r="L218" s="41"/>
      <c r="M218" s="42"/>
      <c r="N218" s="41"/>
      <c r="O218" s="41"/>
      <c r="P218" s="41"/>
      <c r="Q218" s="41"/>
    </row>
    <row r="219" spans="1:17" s="43" customFormat="1" x14ac:dyDescent="0.25">
      <c r="A219" s="1"/>
      <c r="B219" s="50">
        <v>45163</v>
      </c>
      <c r="C219" s="79"/>
      <c r="D219" s="51"/>
      <c r="E219" s="90" t="s">
        <v>91</v>
      </c>
      <c r="F219" s="91">
        <v>18</v>
      </c>
      <c r="G219" s="96"/>
      <c r="H219" s="97">
        <f t="shared" si="5"/>
        <v>203</v>
      </c>
      <c r="I219" s="1"/>
      <c r="J219" s="41"/>
      <c r="K219" s="41"/>
      <c r="L219" s="41"/>
      <c r="M219" s="42"/>
      <c r="N219" s="41"/>
      <c r="O219" s="41"/>
      <c r="P219" s="41"/>
      <c r="Q219" s="41"/>
    </row>
    <row r="220" spans="1:17" s="43" customFormat="1" x14ac:dyDescent="0.25">
      <c r="A220" s="1"/>
      <c r="B220" s="50">
        <v>45164</v>
      </c>
      <c r="C220" s="79"/>
      <c r="D220" s="51"/>
      <c r="E220" s="90" t="s">
        <v>91</v>
      </c>
      <c r="F220" s="91">
        <v>16.5</v>
      </c>
      <c r="G220" s="96"/>
      <c r="H220" s="97">
        <f t="shared" si="5"/>
        <v>219.5</v>
      </c>
      <c r="I220" s="1"/>
      <c r="J220" s="41"/>
      <c r="K220" s="41"/>
      <c r="L220" s="41"/>
      <c r="M220" s="42"/>
      <c r="N220" s="41"/>
      <c r="O220" s="41"/>
      <c r="P220" s="41"/>
      <c r="Q220" s="41"/>
    </row>
    <row r="221" spans="1:17" s="43" customFormat="1" x14ac:dyDescent="0.25">
      <c r="A221" s="1"/>
      <c r="B221" s="50">
        <v>45169</v>
      </c>
      <c r="C221" s="79"/>
      <c r="D221" s="51"/>
      <c r="E221" s="90" t="s">
        <v>91</v>
      </c>
      <c r="F221" s="91">
        <v>12</v>
      </c>
      <c r="G221" s="96"/>
      <c r="H221" s="97">
        <f t="shared" si="5"/>
        <v>231.5</v>
      </c>
      <c r="I221" s="1"/>
      <c r="J221" s="41"/>
      <c r="K221" s="41"/>
      <c r="L221" s="41"/>
      <c r="M221" s="42"/>
      <c r="N221" s="41"/>
      <c r="O221" s="41"/>
      <c r="P221" s="41"/>
      <c r="Q221" s="41"/>
    </row>
    <row r="222" spans="1:17" s="43" customFormat="1" x14ac:dyDescent="0.25">
      <c r="A222" s="1"/>
      <c r="B222" s="50">
        <v>45170</v>
      </c>
      <c r="C222" s="79"/>
      <c r="D222" s="51"/>
      <c r="E222" s="90" t="s">
        <v>91</v>
      </c>
      <c r="F222" s="91">
        <v>6</v>
      </c>
      <c r="G222" s="96"/>
      <c r="H222" s="97">
        <f t="shared" si="5"/>
        <v>237.5</v>
      </c>
      <c r="I222" s="1"/>
      <c r="J222" s="41"/>
      <c r="K222" s="41"/>
      <c r="L222" s="41"/>
      <c r="M222" s="42"/>
      <c r="N222" s="41"/>
      <c r="O222" s="41"/>
      <c r="P222" s="41"/>
      <c r="Q222" s="41"/>
    </row>
    <row r="223" spans="1:17" s="43" customFormat="1" x14ac:dyDescent="0.25">
      <c r="A223" s="1"/>
      <c r="B223" s="50">
        <v>45171</v>
      </c>
      <c r="C223" s="79"/>
      <c r="D223" s="51"/>
      <c r="E223" s="90" t="s">
        <v>91</v>
      </c>
      <c r="F223" s="91">
        <v>18.5</v>
      </c>
      <c r="G223" s="96"/>
      <c r="H223" s="97">
        <f t="shared" si="5"/>
        <v>256</v>
      </c>
      <c r="I223" s="1"/>
      <c r="J223" s="41"/>
      <c r="K223" s="41"/>
      <c r="L223" s="41"/>
      <c r="M223" s="42"/>
      <c r="N223" s="41"/>
      <c r="O223" s="41"/>
      <c r="P223" s="41"/>
      <c r="Q223" s="41"/>
    </row>
    <row r="224" spans="1:17" s="43" customFormat="1" x14ac:dyDescent="0.25">
      <c r="A224" s="1"/>
      <c r="B224" s="50">
        <v>45173</v>
      </c>
      <c r="C224" s="79"/>
      <c r="D224" s="51"/>
      <c r="E224" s="90" t="s">
        <v>91</v>
      </c>
      <c r="F224" s="91">
        <v>10.75</v>
      </c>
      <c r="G224" s="96"/>
      <c r="H224" s="97">
        <f t="shared" si="5"/>
        <v>266.75</v>
      </c>
      <c r="I224" s="1"/>
      <c r="J224" s="41"/>
      <c r="K224" s="41"/>
      <c r="L224" s="41"/>
      <c r="M224" s="42"/>
      <c r="N224" s="41"/>
      <c r="O224" s="41"/>
      <c r="P224" s="41"/>
      <c r="Q224" s="41"/>
    </row>
    <row r="225" spans="1:17" s="43" customFormat="1" x14ac:dyDescent="0.25">
      <c r="A225" s="1"/>
      <c r="B225" s="50">
        <v>45173</v>
      </c>
      <c r="C225" s="79"/>
      <c r="D225" s="51"/>
      <c r="E225" s="90" t="s">
        <v>91</v>
      </c>
      <c r="F225" s="91">
        <v>6</v>
      </c>
      <c r="G225" s="96"/>
      <c r="H225" s="97">
        <f t="shared" si="5"/>
        <v>272.75</v>
      </c>
      <c r="I225" s="1"/>
      <c r="J225" s="41"/>
      <c r="K225" s="41"/>
      <c r="L225" s="41"/>
      <c r="M225" s="42"/>
      <c r="N225" s="41"/>
      <c r="O225" s="41"/>
      <c r="P225" s="41"/>
      <c r="Q225" s="41"/>
    </row>
    <row r="226" spans="1:17" s="43" customFormat="1" x14ac:dyDescent="0.25">
      <c r="A226" s="1"/>
      <c r="B226" s="50">
        <v>45174</v>
      </c>
      <c r="C226" s="79"/>
      <c r="D226" s="51"/>
      <c r="E226" s="90" t="s">
        <v>91</v>
      </c>
      <c r="F226" s="91">
        <v>7</v>
      </c>
      <c r="G226" s="96"/>
      <c r="H226" s="97">
        <f t="shared" si="5"/>
        <v>279.75</v>
      </c>
      <c r="I226" s="1"/>
      <c r="J226" s="41"/>
      <c r="K226" s="41"/>
      <c r="L226" s="41"/>
      <c r="M226" s="42"/>
      <c r="N226" s="41"/>
      <c r="O226" s="41"/>
      <c r="P226" s="41"/>
      <c r="Q226" s="41"/>
    </row>
    <row r="227" spans="1:17" s="43" customFormat="1" x14ac:dyDescent="0.25">
      <c r="A227" s="1"/>
      <c r="B227" s="50">
        <v>45175</v>
      </c>
      <c r="C227" s="79"/>
      <c r="D227" s="51"/>
      <c r="E227" s="90" t="s">
        <v>91</v>
      </c>
      <c r="F227" s="91">
        <v>7</v>
      </c>
      <c r="G227" s="96"/>
      <c r="H227" s="97">
        <f t="shared" si="5"/>
        <v>286.75</v>
      </c>
      <c r="I227" s="1"/>
      <c r="J227" s="41"/>
      <c r="K227" s="41"/>
      <c r="L227" s="41"/>
      <c r="M227" s="42"/>
      <c r="N227" s="41"/>
      <c r="O227" s="41"/>
      <c r="P227" s="41"/>
      <c r="Q227" s="41"/>
    </row>
    <row r="228" spans="1:17" s="43" customFormat="1" x14ac:dyDescent="0.25">
      <c r="A228" s="1"/>
      <c r="B228" s="50">
        <v>45176</v>
      </c>
      <c r="C228" s="79"/>
      <c r="D228" s="51"/>
      <c r="E228" s="90" t="s">
        <v>91</v>
      </c>
      <c r="F228" s="91">
        <v>18.5</v>
      </c>
      <c r="G228" s="96"/>
      <c r="H228" s="97">
        <f t="shared" si="5"/>
        <v>305.25</v>
      </c>
      <c r="I228" s="1"/>
      <c r="J228" s="41"/>
      <c r="K228" s="41"/>
      <c r="L228" s="41"/>
      <c r="M228" s="42"/>
      <c r="N228" s="41"/>
      <c r="O228" s="41"/>
      <c r="P228" s="41"/>
      <c r="Q228" s="41"/>
    </row>
    <row r="229" spans="1:17" s="43" customFormat="1" x14ac:dyDescent="0.25">
      <c r="A229" s="1"/>
      <c r="B229" s="50">
        <v>45176</v>
      </c>
      <c r="C229" s="79"/>
      <c r="D229" s="51"/>
      <c r="E229" s="90" t="s">
        <v>91</v>
      </c>
      <c r="F229" s="91">
        <v>6</v>
      </c>
      <c r="G229" s="96"/>
      <c r="H229" s="97">
        <f t="shared" si="5"/>
        <v>311.25</v>
      </c>
      <c r="I229" s="1"/>
      <c r="J229" s="41"/>
      <c r="K229" s="41"/>
      <c r="L229" s="41"/>
      <c r="M229" s="42"/>
      <c r="N229" s="41"/>
      <c r="O229" s="41"/>
      <c r="P229" s="41"/>
      <c r="Q229" s="41"/>
    </row>
    <row r="230" spans="1:17" s="43" customFormat="1" x14ac:dyDescent="0.25">
      <c r="A230" s="1"/>
      <c r="B230" s="50">
        <v>45177</v>
      </c>
      <c r="C230" s="79"/>
      <c r="D230" s="51"/>
      <c r="E230" s="90" t="s">
        <v>91</v>
      </c>
      <c r="F230" s="91">
        <v>12.5</v>
      </c>
      <c r="G230" s="96"/>
      <c r="H230" s="97">
        <f t="shared" si="5"/>
        <v>323.75</v>
      </c>
      <c r="I230" s="1"/>
      <c r="J230" s="41"/>
      <c r="K230" s="41"/>
      <c r="L230" s="41"/>
      <c r="M230" s="42"/>
      <c r="N230" s="41"/>
      <c r="O230" s="41"/>
      <c r="P230" s="41"/>
      <c r="Q230" s="41"/>
    </row>
    <row r="231" spans="1:17" s="43" customFormat="1" x14ac:dyDescent="0.25">
      <c r="A231" s="1"/>
      <c r="B231" s="50">
        <v>45178</v>
      </c>
      <c r="C231" s="79"/>
      <c r="D231" s="51"/>
      <c r="E231" s="90" t="s">
        <v>91</v>
      </c>
      <c r="F231" s="91">
        <v>19</v>
      </c>
      <c r="G231" s="96"/>
      <c r="H231" s="97">
        <f t="shared" si="5"/>
        <v>342.75</v>
      </c>
      <c r="I231" s="1"/>
      <c r="J231" s="41"/>
      <c r="K231" s="41"/>
      <c r="L231" s="41"/>
      <c r="M231" s="42"/>
      <c r="N231" s="41"/>
      <c r="O231" s="41"/>
      <c r="P231" s="41"/>
      <c r="Q231" s="41"/>
    </row>
    <row r="232" spans="1:17" s="43" customFormat="1" x14ac:dyDescent="0.25">
      <c r="A232" s="1"/>
      <c r="B232" s="50">
        <v>45180</v>
      </c>
      <c r="C232" s="79"/>
      <c r="D232" s="51"/>
      <c r="E232" s="90" t="s">
        <v>91</v>
      </c>
      <c r="F232" s="91">
        <v>11</v>
      </c>
      <c r="G232" s="96"/>
      <c r="H232" s="97">
        <f t="shared" si="5"/>
        <v>353.75</v>
      </c>
      <c r="I232" s="1"/>
      <c r="J232" s="41"/>
      <c r="K232" s="41"/>
      <c r="L232" s="41"/>
      <c r="M232" s="42"/>
      <c r="N232" s="41"/>
      <c r="O232" s="41"/>
      <c r="P232" s="41"/>
      <c r="Q232" s="41"/>
    </row>
    <row r="233" spans="1:17" s="43" customFormat="1" x14ac:dyDescent="0.25">
      <c r="A233" s="1"/>
      <c r="B233" s="50">
        <v>45182</v>
      </c>
      <c r="C233" s="79"/>
      <c r="D233" s="51"/>
      <c r="E233" s="90" t="s">
        <v>91</v>
      </c>
      <c r="F233" s="91">
        <v>16.5</v>
      </c>
      <c r="G233" s="96"/>
      <c r="H233" s="97">
        <f t="shared" si="5"/>
        <v>370.25</v>
      </c>
      <c r="I233" s="1"/>
      <c r="J233" s="41"/>
      <c r="K233" s="41"/>
      <c r="L233" s="41"/>
      <c r="M233" s="42"/>
      <c r="N233" s="41"/>
      <c r="O233" s="41"/>
      <c r="P233" s="41"/>
      <c r="Q233" s="41"/>
    </row>
    <row r="234" spans="1:17" s="43" customFormat="1" x14ac:dyDescent="0.25">
      <c r="A234" s="1"/>
      <c r="B234" s="50">
        <v>45183</v>
      </c>
      <c r="C234" s="79"/>
      <c r="D234" s="51"/>
      <c r="E234" s="90" t="s">
        <v>91</v>
      </c>
      <c r="F234" s="91">
        <v>11</v>
      </c>
      <c r="G234" s="96"/>
      <c r="H234" s="97">
        <f t="shared" si="5"/>
        <v>381.25</v>
      </c>
      <c r="I234" s="1"/>
      <c r="J234" s="41"/>
      <c r="K234" s="41"/>
      <c r="L234" s="41"/>
      <c r="M234" s="42"/>
      <c r="N234" s="41"/>
      <c r="O234" s="41"/>
      <c r="P234" s="41"/>
      <c r="Q234" s="41"/>
    </row>
    <row r="235" spans="1:17" s="43" customFormat="1" x14ac:dyDescent="0.25">
      <c r="A235" s="1"/>
      <c r="B235" s="50">
        <v>45185</v>
      </c>
      <c r="C235" s="79"/>
      <c r="D235" s="51"/>
      <c r="E235" s="90" t="s">
        <v>91</v>
      </c>
      <c r="F235" s="91">
        <v>11.5</v>
      </c>
      <c r="G235" s="96"/>
      <c r="H235" s="97">
        <f t="shared" si="5"/>
        <v>392.75</v>
      </c>
      <c r="I235" s="1"/>
      <c r="J235" s="41"/>
      <c r="K235" s="41"/>
      <c r="L235" s="41"/>
      <c r="M235" s="42"/>
      <c r="N235" s="41"/>
      <c r="O235" s="41"/>
      <c r="P235" s="41"/>
      <c r="Q235" s="41"/>
    </row>
    <row r="236" spans="1:17" s="43" customFormat="1" x14ac:dyDescent="0.25">
      <c r="A236" s="1"/>
      <c r="B236" s="50">
        <v>45187</v>
      </c>
      <c r="C236" s="79"/>
      <c r="D236" s="51"/>
      <c r="E236" s="90" t="s">
        <v>91</v>
      </c>
      <c r="F236" s="91">
        <v>6.5</v>
      </c>
      <c r="G236" s="96"/>
      <c r="H236" s="97">
        <f t="shared" si="5"/>
        <v>399.25</v>
      </c>
      <c r="I236" s="1"/>
      <c r="J236" s="41"/>
      <c r="K236" s="41"/>
      <c r="L236" s="41"/>
      <c r="M236" s="42"/>
      <c r="N236" s="41"/>
      <c r="O236" s="41"/>
      <c r="P236" s="41"/>
      <c r="Q236" s="41"/>
    </row>
    <row r="237" spans="1:17" s="43" customFormat="1" x14ac:dyDescent="0.25">
      <c r="A237" s="1"/>
      <c r="B237" s="50">
        <v>45188</v>
      </c>
      <c r="C237" s="79"/>
      <c r="D237" s="51"/>
      <c r="E237" s="90" t="s">
        <v>91</v>
      </c>
      <c r="F237" s="91">
        <v>7</v>
      </c>
      <c r="G237" s="96"/>
      <c r="H237" s="97">
        <f t="shared" si="5"/>
        <v>406.25</v>
      </c>
      <c r="I237" s="1"/>
      <c r="J237" s="41"/>
      <c r="K237" s="41"/>
      <c r="L237" s="41"/>
      <c r="M237" s="42"/>
      <c r="N237" s="41"/>
      <c r="O237" s="41"/>
      <c r="P237" s="41"/>
      <c r="Q237" s="41"/>
    </row>
    <row r="238" spans="1:17" s="43" customFormat="1" x14ac:dyDescent="0.25">
      <c r="A238" s="1"/>
      <c r="B238" s="50">
        <v>45189</v>
      </c>
      <c r="C238" s="79"/>
      <c r="D238" s="51"/>
      <c r="E238" s="90" t="s">
        <v>91</v>
      </c>
      <c r="F238" s="91">
        <v>13</v>
      </c>
      <c r="G238" s="96"/>
      <c r="H238" s="97">
        <f t="shared" si="5"/>
        <v>419.25</v>
      </c>
      <c r="I238" s="1"/>
      <c r="J238" s="41"/>
      <c r="K238" s="41"/>
      <c r="L238" s="41"/>
      <c r="M238" s="42"/>
      <c r="N238" s="41"/>
      <c r="O238" s="41"/>
      <c r="P238" s="41"/>
      <c r="Q238" s="41"/>
    </row>
    <row r="239" spans="1:17" s="43" customFormat="1" x14ac:dyDescent="0.25">
      <c r="A239" s="1"/>
      <c r="B239" s="50">
        <v>45190</v>
      </c>
      <c r="C239" s="79"/>
      <c r="D239" s="51"/>
      <c r="E239" s="90" t="s">
        <v>91</v>
      </c>
      <c r="F239" s="91">
        <v>19.5</v>
      </c>
      <c r="G239" s="96"/>
      <c r="H239" s="97">
        <f t="shared" si="5"/>
        <v>438.75</v>
      </c>
      <c r="I239" s="1"/>
      <c r="J239" s="41"/>
      <c r="K239" s="41"/>
      <c r="L239" s="41"/>
      <c r="M239" s="42"/>
      <c r="N239" s="41"/>
      <c r="O239" s="41"/>
      <c r="P239" s="41"/>
      <c r="Q239" s="41"/>
    </row>
    <row r="240" spans="1:17" s="43" customFormat="1" x14ac:dyDescent="0.25">
      <c r="A240" s="1"/>
      <c r="B240" s="50">
        <v>45191</v>
      </c>
      <c r="C240" s="79"/>
      <c r="D240" s="51"/>
      <c r="E240" s="90" t="s">
        <v>91</v>
      </c>
      <c r="F240" s="91">
        <v>17.25</v>
      </c>
      <c r="G240" s="96"/>
      <c r="H240" s="97">
        <f t="shared" si="5"/>
        <v>456</v>
      </c>
      <c r="I240" s="1"/>
      <c r="J240" s="41"/>
      <c r="K240" s="41"/>
      <c r="L240" s="41"/>
      <c r="M240" s="42"/>
      <c r="N240" s="41"/>
      <c r="O240" s="41"/>
      <c r="P240" s="41"/>
      <c r="Q240" s="41"/>
    </row>
    <row r="241" spans="1:17" s="43" customFormat="1" x14ac:dyDescent="0.25">
      <c r="A241" s="1"/>
      <c r="B241" s="50">
        <v>45194</v>
      </c>
      <c r="C241" s="79"/>
      <c r="D241" s="51"/>
      <c r="E241" s="90" t="s">
        <v>91</v>
      </c>
      <c r="F241" s="91">
        <v>13</v>
      </c>
      <c r="G241" s="96"/>
      <c r="H241" s="97">
        <f t="shared" si="5"/>
        <v>469</v>
      </c>
      <c r="I241" s="1"/>
      <c r="J241" s="41"/>
      <c r="K241" s="41"/>
      <c r="L241" s="41"/>
      <c r="M241" s="42"/>
      <c r="N241" s="41"/>
      <c r="O241" s="41"/>
      <c r="P241" s="41"/>
      <c r="Q241" s="41"/>
    </row>
    <row r="242" spans="1:17" s="43" customFormat="1" x14ac:dyDescent="0.25">
      <c r="A242" s="1"/>
      <c r="B242" s="50">
        <v>45195</v>
      </c>
      <c r="C242" s="79"/>
      <c r="D242" s="51"/>
      <c r="E242" s="90" t="s">
        <v>91</v>
      </c>
      <c r="F242" s="91">
        <v>19.5</v>
      </c>
      <c r="G242" s="96"/>
      <c r="H242" s="97">
        <f t="shared" si="5"/>
        <v>488.5</v>
      </c>
      <c r="I242" s="1"/>
      <c r="J242" s="41"/>
      <c r="K242" s="41"/>
      <c r="L242" s="41"/>
      <c r="M242" s="42"/>
      <c r="N242" s="41"/>
      <c r="O242" s="41"/>
      <c r="P242" s="41"/>
      <c r="Q242" s="41"/>
    </row>
    <row r="243" spans="1:17" s="43" customFormat="1" x14ac:dyDescent="0.25">
      <c r="A243" s="1"/>
      <c r="B243" s="50">
        <v>45196</v>
      </c>
      <c r="C243" s="79"/>
      <c r="D243" s="51"/>
      <c r="E243" s="90" t="s">
        <v>91</v>
      </c>
      <c r="F243" s="91">
        <v>13.5</v>
      </c>
      <c r="G243" s="96"/>
      <c r="H243" s="97">
        <f t="shared" si="5"/>
        <v>502</v>
      </c>
      <c r="I243" s="1"/>
      <c r="J243" s="41"/>
      <c r="K243" s="41"/>
      <c r="L243" s="41"/>
      <c r="M243" s="42"/>
      <c r="N243" s="41"/>
      <c r="O243" s="41"/>
      <c r="P243" s="41"/>
      <c r="Q243" s="41"/>
    </row>
    <row r="244" spans="1:17" s="43" customFormat="1" x14ac:dyDescent="0.25">
      <c r="A244" s="1"/>
      <c r="B244" s="50">
        <v>45197</v>
      </c>
      <c r="C244" s="79"/>
      <c r="D244" s="51"/>
      <c r="E244" s="90" t="s">
        <v>91</v>
      </c>
      <c r="F244" s="91">
        <v>17.75</v>
      </c>
      <c r="G244" s="96"/>
      <c r="H244" s="97">
        <f t="shared" si="5"/>
        <v>519.75</v>
      </c>
      <c r="I244" s="1"/>
      <c r="J244" s="41"/>
      <c r="K244" s="41"/>
      <c r="L244" s="41"/>
      <c r="M244" s="42"/>
      <c r="N244" s="41"/>
      <c r="O244" s="41"/>
      <c r="P244" s="41"/>
      <c r="Q244" s="41"/>
    </row>
    <row r="245" spans="1:17" s="43" customFormat="1" x14ac:dyDescent="0.25">
      <c r="A245" s="1"/>
      <c r="B245" s="50">
        <v>45198</v>
      </c>
      <c r="C245" s="79"/>
      <c r="D245" s="51"/>
      <c r="E245" s="90" t="s">
        <v>91</v>
      </c>
      <c r="F245" s="91">
        <v>16.75</v>
      </c>
      <c r="G245" s="96"/>
      <c r="H245" s="97">
        <f t="shared" si="5"/>
        <v>536.5</v>
      </c>
      <c r="I245" s="1"/>
      <c r="J245" s="41"/>
      <c r="K245" s="41"/>
      <c r="L245" s="41"/>
      <c r="M245" s="42"/>
      <c r="N245" s="41"/>
      <c r="O245" s="41"/>
      <c r="P245" s="41"/>
      <c r="Q245" s="41"/>
    </row>
    <row r="246" spans="1:17" s="43" customFormat="1" x14ac:dyDescent="0.25">
      <c r="A246" s="1"/>
      <c r="B246" s="50">
        <v>45199</v>
      </c>
      <c r="C246" s="79"/>
      <c r="D246" s="51"/>
      <c r="E246" s="90" t="s">
        <v>91</v>
      </c>
      <c r="F246" s="91">
        <v>11</v>
      </c>
      <c r="G246" s="96"/>
      <c r="H246" s="97">
        <f t="shared" si="5"/>
        <v>547.5</v>
      </c>
      <c r="I246" s="1"/>
      <c r="J246" s="41"/>
      <c r="K246" s="41"/>
      <c r="L246" s="41"/>
      <c r="M246" s="42"/>
      <c r="N246" s="41"/>
      <c r="O246" s="41"/>
      <c r="P246" s="41"/>
      <c r="Q246" s="41"/>
    </row>
    <row r="247" spans="1:17" s="43" customFormat="1" x14ac:dyDescent="0.25">
      <c r="A247" s="1"/>
      <c r="B247" s="50">
        <v>45201</v>
      </c>
      <c r="C247" s="79"/>
      <c r="D247" s="51"/>
      <c r="E247" s="90" t="s">
        <v>91</v>
      </c>
      <c r="F247" s="91">
        <v>17.5</v>
      </c>
      <c r="G247" s="96"/>
      <c r="H247" s="97">
        <f t="shared" si="5"/>
        <v>565</v>
      </c>
      <c r="I247" s="1"/>
      <c r="J247" s="41"/>
      <c r="K247" s="41"/>
      <c r="L247" s="41"/>
      <c r="M247" s="42"/>
      <c r="N247" s="41"/>
      <c r="O247" s="41"/>
      <c r="P247" s="41"/>
      <c r="Q247" s="41"/>
    </row>
    <row r="248" spans="1:17" s="43" customFormat="1" x14ac:dyDescent="0.25">
      <c r="A248" s="1"/>
      <c r="B248" s="50">
        <v>45202</v>
      </c>
      <c r="C248" s="79"/>
      <c r="D248" s="51"/>
      <c r="E248" s="90" t="s">
        <v>91</v>
      </c>
      <c r="F248" s="91">
        <v>12.5</v>
      </c>
      <c r="G248" s="96"/>
      <c r="H248" s="97">
        <f t="shared" si="5"/>
        <v>577.5</v>
      </c>
      <c r="I248" s="1"/>
      <c r="J248" s="41"/>
      <c r="K248" s="41"/>
      <c r="L248" s="41"/>
      <c r="M248" s="42"/>
      <c r="N248" s="41"/>
      <c r="O248" s="41"/>
      <c r="P248" s="41"/>
      <c r="Q248" s="41"/>
    </row>
    <row r="249" spans="1:17" s="43" customFormat="1" x14ac:dyDescent="0.25">
      <c r="A249" s="1"/>
      <c r="B249" s="50">
        <v>45203</v>
      </c>
      <c r="C249" s="79"/>
      <c r="D249" s="51"/>
      <c r="E249" s="90" t="s">
        <v>91</v>
      </c>
      <c r="F249" s="91">
        <v>16.5</v>
      </c>
      <c r="G249" s="96"/>
      <c r="H249" s="97">
        <f t="shared" si="5"/>
        <v>594</v>
      </c>
      <c r="I249" s="1"/>
      <c r="J249" s="41"/>
      <c r="K249" s="41"/>
      <c r="L249" s="41"/>
      <c r="M249" s="42"/>
      <c r="N249" s="41"/>
      <c r="O249" s="41"/>
      <c r="P249" s="41"/>
      <c r="Q249" s="41"/>
    </row>
    <row r="250" spans="1:17" s="43" customFormat="1" x14ac:dyDescent="0.25">
      <c r="A250" s="1"/>
      <c r="B250" s="50">
        <v>45204</v>
      </c>
      <c r="C250" s="79"/>
      <c r="D250" s="51"/>
      <c r="E250" s="90" t="s">
        <v>91</v>
      </c>
      <c r="F250" s="91">
        <v>11.75</v>
      </c>
      <c r="G250" s="96"/>
      <c r="H250" s="97">
        <f t="shared" si="5"/>
        <v>605.75</v>
      </c>
      <c r="I250" s="1"/>
      <c r="J250" s="41"/>
      <c r="K250" s="41"/>
      <c r="L250" s="41"/>
      <c r="M250" s="42"/>
      <c r="N250" s="41"/>
      <c r="O250" s="41"/>
      <c r="P250" s="41"/>
      <c r="Q250" s="41"/>
    </row>
    <row r="251" spans="1:17" s="43" customFormat="1" x14ac:dyDescent="0.25">
      <c r="A251" s="1"/>
      <c r="B251" s="50">
        <v>45205</v>
      </c>
      <c r="C251" s="79"/>
      <c r="D251" s="51"/>
      <c r="E251" s="90" t="s">
        <v>91</v>
      </c>
      <c r="F251" s="91">
        <v>15</v>
      </c>
      <c r="G251" s="96"/>
      <c r="H251" s="97">
        <f t="shared" si="5"/>
        <v>620.75</v>
      </c>
      <c r="I251" s="1"/>
      <c r="J251" s="41"/>
      <c r="K251" s="41"/>
      <c r="L251" s="41"/>
      <c r="M251" s="42"/>
      <c r="N251" s="41"/>
      <c r="O251" s="41"/>
      <c r="P251" s="41"/>
      <c r="Q251" s="41"/>
    </row>
    <row r="252" spans="1:17" s="43" customFormat="1" x14ac:dyDescent="0.25">
      <c r="A252" s="1"/>
      <c r="B252" s="50">
        <v>45208</v>
      </c>
      <c r="C252" s="79"/>
      <c r="D252" s="51"/>
      <c r="E252" s="90" t="s">
        <v>91</v>
      </c>
      <c r="F252" s="91">
        <v>16</v>
      </c>
      <c r="G252" s="96"/>
      <c r="H252" s="97">
        <f t="shared" si="5"/>
        <v>636.75</v>
      </c>
      <c r="I252" s="1"/>
      <c r="J252" s="41"/>
      <c r="K252" s="41"/>
      <c r="L252" s="41"/>
      <c r="M252" s="42"/>
      <c r="N252" s="41"/>
      <c r="O252" s="41"/>
      <c r="P252" s="41"/>
      <c r="Q252" s="41"/>
    </row>
    <row r="253" spans="1:17" s="43" customFormat="1" x14ac:dyDescent="0.25">
      <c r="A253" s="1"/>
      <c r="B253" s="50">
        <v>45209</v>
      </c>
      <c r="C253" s="79"/>
      <c r="D253" s="51"/>
      <c r="E253" s="90" t="s">
        <v>91</v>
      </c>
      <c r="F253" s="91">
        <v>15.25</v>
      </c>
      <c r="G253" s="96"/>
      <c r="H253" s="97">
        <f t="shared" si="5"/>
        <v>652</v>
      </c>
      <c r="I253" s="1"/>
      <c r="J253" s="41"/>
      <c r="K253" s="41"/>
      <c r="L253" s="41"/>
      <c r="M253" s="42"/>
      <c r="N253" s="41"/>
      <c r="O253" s="41"/>
      <c r="P253" s="41"/>
      <c r="Q253" s="41"/>
    </row>
    <row r="254" spans="1:17" s="43" customFormat="1" x14ac:dyDescent="0.25">
      <c r="A254" s="1"/>
      <c r="B254" s="50">
        <v>45210</v>
      </c>
      <c r="C254" s="79"/>
      <c r="D254" s="51"/>
      <c r="E254" s="90" t="s">
        <v>91</v>
      </c>
      <c r="F254" s="91">
        <v>23.25</v>
      </c>
      <c r="G254" s="96"/>
      <c r="H254" s="97">
        <f t="shared" si="5"/>
        <v>675.25</v>
      </c>
      <c r="I254" s="1"/>
      <c r="J254" s="41"/>
      <c r="K254" s="41"/>
      <c r="L254" s="41"/>
      <c r="M254" s="42"/>
      <c r="N254" s="41"/>
      <c r="O254" s="41"/>
      <c r="P254" s="41"/>
      <c r="Q254" s="41"/>
    </row>
    <row r="255" spans="1:17" s="43" customFormat="1" x14ac:dyDescent="0.25">
      <c r="A255" s="1"/>
      <c r="B255" s="50">
        <v>45211</v>
      </c>
      <c r="C255" s="79"/>
      <c r="D255" s="51"/>
      <c r="E255" s="90" t="s">
        <v>91</v>
      </c>
      <c r="F255" s="91">
        <v>5</v>
      </c>
      <c r="G255" s="96"/>
      <c r="H255" s="97">
        <f t="shared" si="5"/>
        <v>680.25</v>
      </c>
      <c r="I255" s="1"/>
      <c r="J255" s="41"/>
      <c r="K255" s="41"/>
      <c r="L255" s="41"/>
      <c r="M255" s="42"/>
      <c r="N255" s="41"/>
      <c r="O255" s="41"/>
      <c r="P255" s="41"/>
      <c r="Q255" s="41"/>
    </row>
    <row r="256" spans="1:17" s="43" customFormat="1" x14ac:dyDescent="0.25">
      <c r="A256" s="1"/>
      <c r="B256" s="50">
        <v>45212</v>
      </c>
      <c r="C256" s="79"/>
      <c r="D256" s="51"/>
      <c r="E256" s="90" t="s">
        <v>91</v>
      </c>
      <c r="F256" s="91">
        <v>7</v>
      </c>
      <c r="G256" s="96"/>
      <c r="H256" s="97">
        <f t="shared" si="5"/>
        <v>687.25</v>
      </c>
      <c r="I256" s="1"/>
      <c r="J256" s="41"/>
      <c r="K256" s="41"/>
      <c r="L256" s="41"/>
      <c r="M256" s="42"/>
      <c r="N256" s="41"/>
      <c r="O256" s="41"/>
      <c r="P256" s="41"/>
      <c r="Q256" s="41"/>
    </row>
    <row r="257" spans="1:17" s="43" customFormat="1" x14ac:dyDescent="0.25">
      <c r="A257" s="1"/>
      <c r="B257" s="50">
        <v>45212</v>
      </c>
      <c r="C257" s="79"/>
      <c r="D257" s="51"/>
      <c r="E257" s="90" t="s">
        <v>91</v>
      </c>
      <c r="F257" s="91">
        <v>13.5</v>
      </c>
      <c r="G257" s="96"/>
      <c r="H257" s="97">
        <f t="shared" si="5"/>
        <v>700.75</v>
      </c>
      <c r="I257" s="1"/>
      <c r="J257" s="41"/>
      <c r="K257" s="41"/>
      <c r="L257" s="41"/>
      <c r="M257" s="42"/>
      <c r="N257" s="41"/>
      <c r="O257" s="41"/>
      <c r="P257" s="41"/>
      <c r="Q257" s="41"/>
    </row>
    <row r="258" spans="1:17" s="43" customFormat="1" x14ac:dyDescent="0.25">
      <c r="A258" s="1"/>
      <c r="B258" s="50">
        <v>45216</v>
      </c>
      <c r="C258" s="79"/>
      <c r="D258" s="51"/>
      <c r="E258" s="90" t="s">
        <v>91</v>
      </c>
      <c r="F258" s="91">
        <v>19.5</v>
      </c>
      <c r="G258" s="96"/>
      <c r="H258" s="97">
        <f t="shared" si="5"/>
        <v>720.25</v>
      </c>
      <c r="I258" s="1"/>
      <c r="J258" s="41"/>
      <c r="K258" s="41"/>
      <c r="L258" s="41"/>
      <c r="M258" s="42"/>
      <c r="N258" s="41"/>
      <c r="O258" s="41"/>
      <c r="P258" s="41"/>
      <c r="Q258" s="41"/>
    </row>
    <row r="259" spans="1:17" s="43" customFormat="1" x14ac:dyDescent="0.25">
      <c r="A259" s="1"/>
      <c r="B259" s="50">
        <v>45217</v>
      </c>
      <c r="C259" s="79"/>
      <c r="D259" s="51"/>
      <c r="E259" s="90" t="s">
        <v>91</v>
      </c>
      <c r="F259" s="91">
        <v>18</v>
      </c>
      <c r="G259" s="96"/>
      <c r="H259" s="97">
        <f t="shared" si="5"/>
        <v>738.25</v>
      </c>
      <c r="I259" s="1"/>
      <c r="J259" s="41"/>
      <c r="K259" s="41"/>
      <c r="L259" s="41"/>
      <c r="M259" s="42"/>
      <c r="N259" s="41"/>
      <c r="O259" s="41"/>
      <c r="P259" s="41"/>
      <c r="Q259" s="41"/>
    </row>
    <row r="260" spans="1:17" s="43" customFormat="1" x14ac:dyDescent="0.25">
      <c r="A260" s="1"/>
      <c r="B260" s="50">
        <v>45218</v>
      </c>
      <c r="C260" s="79"/>
      <c r="D260" s="51"/>
      <c r="E260" s="90" t="s">
        <v>91</v>
      </c>
      <c r="F260" s="91">
        <v>25.25</v>
      </c>
      <c r="G260" s="96"/>
      <c r="H260" s="97">
        <f t="shared" si="5"/>
        <v>763.5</v>
      </c>
      <c r="I260" s="1"/>
      <c r="J260" s="41"/>
      <c r="K260" s="41"/>
      <c r="L260" s="41"/>
      <c r="M260" s="42"/>
      <c r="N260" s="41"/>
      <c r="O260" s="41"/>
      <c r="P260" s="41"/>
      <c r="Q260" s="41"/>
    </row>
    <row r="261" spans="1:17" s="43" customFormat="1" x14ac:dyDescent="0.25">
      <c r="A261" s="1"/>
      <c r="B261" s="50">
        <v>45219</v>
      </c>
      <c r="C261" s="79"/>
      <c r="D261" s="51"/>
      <c r="E261" s="90" t="s">
        <v>91</v>
      </c>
      <c r="F261" s="91">
        <v>7.75</v>
      </c>
      <c r="G261" s="96"/>
      <c r="H261" s="97">
        <f t="shared" si="5"/>
        <v>771.25</v>
      </c>
      <c r="I261" s="1"/>
      <c r="J261" s="41"/>
      <c r="K261" s="41"/>
      <c r="L261" s="41"/>
      <c r="M261" s="42"/>
      <c r="N261" s="41"/>
      <c r="O261" s="41"/>
      <c r="P261" s="41"/>
      <c r="Q261" s="41"/>
    </row>
    <row r="262" spans="1:17" s="43" customFormat="1" x14ac:dyDescent="0.25">
      <c r="A262" s="1"/>
      <c r="B262" s="50">
        <v>45219</v>
      </c>
      <c r="C262" s="79"/>
      <c r="D262" s="51"/>
      <c r="E262" s="90" t="s">
        <v>91</v>
      </c>
      <c r="F262" s="91">
        <v>21.75</v>
      </c>
      <c r="G262" s="96"/>
      <c r="H262" s="97">
        <f t="shared" si="5"/>
        <v>793</v>
      </c>
      <c r="I262" s="1"/>
      <c r="J262" s="41"/>
      <c r="K262" s="41"/>
      <c r="L262" s="41"/>
      <c r="M262" s="42"/>
      <c r="N262" s="41"/>
      <c r="O262" s="41"/>
      <c r="P262" s="41"/>
      <c r="Q262" s="41"/>
    </row>
    <row r="263" spans="1:17" s="43" customFormat="1" x14ac:dyDescent="0.25">
      <c r="A263" s="1"/>
      <c r="B263" s="50">
        <v>45220</v>
      </c>
      <c r="C263" s="79"/>
      <c r="D263" s="51"/>
      <c r="E263" s="90" t="s">
        <v>91</v>
      </c>
      <c r="F263" s="91">
        <v>18.5</v>
      </c>
      <c r="G263" s="96"/>
      <c r="H263" s="97">
        <f t="shared" si="5"/>
        <v>811.5</v>
      </c>
      <c r="I263" s="1"/>
      <c r="J263" s="41"/>
      <c r="K263" s="41"/>
      <c r="L263" s="41"/>
      <c r="M263" s="42"/>
      <c r="N263" s="41"/>
      <c r="O263" s="41"/>
      <c r="P263" s="41"/>
      <c r="Q263" s="41"/>
    </row>
    <row r="264" spans="1:17" s="43" customFormat="1" x14ac:dyDescent="0.25">
      <c r="A264" s="1"/>
      <c r="B264" s="50">
        <v>45222</v>
      </c>
      <c r="C264" s="79"/>
      <c r="D264" s="51"/>
      <c r="E264" s="90" t="s">
        <v>91</v>
      </c>
      <c r="F264" s="91">
        <v>18</v>
      </c>
      <c r="G264" s="96"/>
      <c r="H264" s="97">
        <f t="shared" si="5"/>
        <v>829.5</v>
      </c>
      <c r="I264" s="1"/>
      <c r="J264" s="41"/>
      <c r="K264" s="41"/>
      <c r="L264" s="41"/>
      <c r="M264" s="42"/>
      <c r="N264" s="41"/>
      <c r="O264" s="41"/>
      <c r="P264" s="41"/>
      <c r="Q264" s="41"/>
    </row>
    <row r="265" spans="1:17" s="43" customFormat="1" x14ac:dyDescent="0.25">
      <c r="A265" s="1"/>
      <c r="B265" s="50">
        <v>45223</v>
      </c>
      <c r="C265" s="79"/>
      <c r="D265" s="51"/>
      <c r="E265" s="90" t="s">
        <v>91</v>
      </c>
      <c r="F265" s="91">
        <v>14.25</v>
      </c>
      <c r="G265" s="96"/>
      <c r="H265" s="97">
        <f t="shared" si="5"/>
        <v>843.75</v>
      </c>
      <c r="I265" s="1"/>
      <c r="J265" s="41"/>
      <c r="K265" s="41"/>
      <c r="L265" s="41"/>
      <c r="M265" s="42"/>
      <c r="N265" s="41"/>
      <c r="O265" s="41"/>
      <c r="P265" s="41"/>
      <c r="Q265" s="41"/>
    </row>
    <row r="266" spans="1:17" s="43" customFormat="1" x14ac:dyDescent="0.25">
      <c r="A266" s="1"/>
      <c r="B266" s="50">
        <v>45224</v>
      </c>
      <c r="C266" s="79"/>
      <c r="D266" s="51"/>
      <c r="E266" s="90" t="s">
        <v>91</v>
      </c>
      <c r="F266" s="91">
        <v>28.5</v>
      </c>
      <c r="G266" s="96"/>
      <c r="H266" s="97">
        <f t="shared" si="5"/>
        <v>872.25</v>
      </c>
      <c r="I266" s="1"/>
      <c r="J266" s="41"/>
      <c r="K266" s="41"/>
      <c r="L266" s="41"/>
      <c r="M266" s="42"/>
      <c r="N266" s="41"/>
      <c r="O266" s="41"/>
      <c r="P266" s="41"/>
      <c r="Q266" s="41"/>
    </row>
    <row r="267" spans="1:17" s="43" customFormat="1" x14ac:dyDescent="0.25">
      <c r="A267" s="1"/>
      <c r="B267" s="50">
        <v>45225</v>
      </c>
      <c r="C267" s="79"/>
      <c r="D267" s="51"/>
      <c r="E267" s="90" t="s">
        <v>91</v>
      </c>
      <c r="F267" s="91">
        <v>21.75</v>
      </c>
      <c r="G267" s="96"/>
      <c r="H267" s="97">
        <f t="shared" si="5"/>
        <v>894</v>
      </c>
      <c r="I267" s="1"/>
      <c r="J267" s="41"/>
      <c r="K267" s="41"/>
      <c r="L267" s="41"/>
      <c r="M267" s="42"/>
      <c r="N267" s="41"/>
      <c r="O267" s="41"/>
      <c r="P267" s="41"/>
      <c r="Q267" s="41"/>
    </row>
    <row r="268" spans="1:17" s="43" customFormat="1" x14ac:dyDescent="0.25">
      <c r="A268" s="1"/>
      <c r="B268" s="50">
        <v>45226</v>
      </c>
      <c r="C268" s="79"/>
      <c r="D268" s="51"/>
      <c r="E268" s="90" t="s">
        <v>91</v>
      </c>
      <c r="F268" s="91">
        <v>18.5</v>
      </c>
      <c r="G268" s="96"/>
      <c r="H268" s="97">
        <f t="shared" si="5"/>
        <v>912.5</v>
      </c>
      <c r="I268" s="1"/>
      <c r="J268" s="41"/>
      <c r="K268" s="41"/>
      <c r="L268" s="41"/>
      <c r="M268" s="42"/>
      <c r="N268" s="41"/>
      <c r="O268" s="41"/>
      <c r="P268" s="41"/>
      <c r="Q268" s="41"/>
    </row>
    <row r="269" spans="1:17" s="43" customFormat="1" x14ac:dyDescent="0.25">
      <c r="A269" s="1"/>
      <c r="B269" s="50">
        <v>45227</v>
      </c>
      <c r="C269" s="79"/>
      <c r="D269" s="51"/>
      <c r="E269" s="90" t="s">
        <v>91</v>
      </c>
      <c r="F269" s="91">
        <v>24.5</v>
      </c>
      <c r="G269" s="96"/>
      <c r="H269" s="97">
        <f t="shared" ref="H269:H332" si="6">H268+F269-G269</f>
        <v>937</v>
      </c>
      <c r="I269" s="1"/>
      <c r="J269" s="41"/>
      <c r="K269" s="41"/>
      <c r="L269" s="41"/>
      <c r="M269" s="42"/>
      <c r="N269" s="41"/>
      <c r="O269" s="41"/>
      <c r="P269" s="41"/>
      <c r="Q269" s="41"/>
    </row>
    <row r="270" spans="1:17" s="43" customFormat="1" x14ac:dyDescent="0.25">
      <c r="A270" s="1"/>
      <c r="B270" s="50">
        <v>45229</v>
      </c>
      <c r="C270" s="79"/>
      <c r="D270" s="51"/>
      <c r="E270" s="90" t="s">
        <v>91</v>
      </c>
      <c r="F270" s="91">
        <v>6.25</v>
      </c>
      <c r="G270" s="96"/>
      <c r="H270" s="97">
        <f t="shared" si="6"/>
        <v>943.25</v>
      </c>
      <c r="I270" s="1"/>
      <c r="J270" s="41"/>
      <c r="K270" s="41"/>
      <c r="L270" s="41"/>
      <c r="M270" s="42"/>
      <c r="N270" s="41"/>
      <c r="O270" s="41"/>
      <c r="P270" s="41"/>
      <c r="Q270" s="41"/>
    </row>
    <row r="271" spans="1:17" s="43" customFormat="1" x14ac:dyDescent="0.25">
      <c r="A271" s="1"/>
      <c r="B271" s="50">
        <v>45230</v>
      </c>
      <c r="C271" s="79"/>
      <c r="D271" s="51"/>
      <c r="E271" s="90" t="s">
        <v>91</v>
      </c>
      <c r="F271" s="91">
        <v>6.5</v>
      </c>
      <c r="G271" s="96"/>
      <c r="H271" s="97">
        <f t="shared" si="6"/>
        <v>949.75</v>
      </c>
      <c r="I271" s="1"/>
      <c r="J271" s="41"/>
      <c r="K271" s="41"/>
      <c r="L271" s="41"/>
      <c r="M271" s="42"/>
      <c r="N271" s="41"/>
      <c r="O271" s="41"/>
      <c r="P271" s="41"/>
      <c r="Q271" s="41"/>
    </row>
    <row r="272" spans="1:17" s="43" customFormat="1" x14ac:dyDescent="0.25">
      <c r="A272" s="1"/>
      <c r="B272" s="50">
        <v>45231</v>
      </c>
      <c r="C272" s="79"/>
      <c r="D272" s="51"/>
      <c r="E272" s="90" t="s">
        <v>91</v>
      </c>
      <c r="F272" s="91">
        <v>24</v>
      </c>
      <c r="G272" s="96"/>
      <c r="H272" s="97">
        <f t="shared" si="6"/>
        <v>973.75</v>
      </c>
      <c r="I272" s="1"/>
      <c r="J272" s="41"/>
      <c r="K272" s="41"/>
      <c r="L272" s="41"/>
      <c r="M272" s="42"/>
      <c r="N272" s="41"/>
      <c r="O272" s="41"/>
      <c r="P272" s="41"/>
      <c r="Q272" s="41"/>
    </row>
    <row r="273" spans="1:17" s="43" customFormat="1" x14ac:dyDescent="0.25">
      <c r="A273" s="1"/>
      <c r="B273" s="50">
        <v>45232</v>
      </c>
      <c r="C273" s="79"/>
      <c r="D273" s="51"/>
      <c r="E273" s="90" t="s">
        <v>91</v>
      </c>
      <c r="F273" s="91">
        <v>17.5</v>
      </c>
      <c r="G273" s="96"/>
      <c r="H273" s="97">
        <f t="shared" si="6"/>
        <v>991.25</v>
      </c>
      <c r="I273" s="1"/>
      <c r="J273" s="41"/>
      <c r="K273" s="41"/>
      <c r="L273" s="41"/>
      <c r="M273" s="42"/>
      <c r="N273" s="41"/>
      <c r="O273" s="41"/>
      <c r="P273" s="41"/>
      <c r="Q273" s="41"/>
    </row>
    <row r="274" spans="1:17" s="43" customFormat="1" x14ac:dyDescent="0.25">
      <c r="A274" s="1"/>
      <c r="B274" s="50">
        <v>45233</v>
      </c>
      <c r="C274" s="79"/>
      <c r="D274" s="51"/>
      <c r="E274" s="90" t="s">
        <v>91</v>
      </c>
      <c r="F274" s="91">
        <v>24.5</v>
      </c>
      <c r="G274" s="96"/>
      <c r="H274" s="97">
        <f t="shared" si="6"/>
        <v>1015.75</v>
      </c>
      <c r="I274" s="1"/>
      <c r="J274" s="41"/>
      <c r="K274" s="41"/>
      <c r="L274" s="41"/>
      <c r="M274" s="42"/>
      <c r="N274" s="41"/>
      <c r="O274" s="41"/>
      <c r="P274" s="41"/>
      <c r="Q274" s="41"/>
    </row>
    <row r="275" spans="1:17" s="43" customFormat="1" x14ac:dyDescent="0.25">
      <c r="A275" s="1"/>
      <c r="B275" s="50">
        <v>45237</v>
      </c>
      <c r="C275" s="79"/>
      <c r="D275" s="51"/>
      <c r="E275" s="90" t="s">
        <v>91</v>
      </c>
      <c r="F275" s="91">
        <v>9.5</v>
      </c>
      <c r="G275" s="96"/>
      <c r="H275" s="97">
        <f t="shared" si="6"/>
        <v>1025.25</v>
      </c>
      <c r="I275" s="1"/>
      <c r="J275" s="41"/>
      <c r="K275" s="41"/>
      <c r="L275" s="41"/>
      <c r="M275" s="42"/>
      <c r="N275" s="41"/>
      <c r="O275" s="41"/>
      <c r="P275" s="41"/>
      <c r="Q275" s="41"/>
    </row>
    <row r="276" spans="1:17" s="43" customFormat="1" x14ac:dyDescent="0.25">
      <c r="A276" s="1"/>
      <c r="B276" s="50">
        <v>45237</v>
      </c>
      <c r="C276" s="79"/>
      <c r="D276" s="51"/>
      <c r="E276" s="90" t="s">
        <v>91</v>
      </c>
      <c r="F276" s="91">
        <v>20</v>
      </c>
      <c r="G276" s="96"/>
      <c r="H276" s="97">
        <f t="shared" si="6"/>
        <v>1045.25</v>
      </c>
      <c r="I276" s="1"/>
      <c r="J276" s="41"/>
      <c r="K276" s="41"/>
      <c r="L276" s="41"/>
      <c r="M276" s="42"/>
      <c r="N276" s="41"/>
      <c r="O276" s="41"/>
      <c r="P276" s="41"/>
      <c r="Q276" s="41"/>
    </row>
    <row r="277" spans="1:17" s="43" customFormat="1" x14ac:dyDescent="0.25">
      <c r="A277" s="1"/>
      <c r="B277" s="50">
        <v>45238</v>
      </c>
      <c r="C277" s="79"/>
      <c r="D277" s="51"/>
      <c r="E277" s="90" t="s">
        <v>91</v>
      </c>
      <c r="F277" s="91">
        <v>19.5</v>
      </c>
      <c r="G277" s="96"/>
      <c r="H277" s="97">
        <f t="shared" si="6"/>
        <v>1064.75</v>
      </c>
      <c r="I277" s="1"/>
      <c r="J277" s="41"/>
      <c r="K277" s="41"/>
      <c r="L277" s="41"/>
      <c r="M277" s="42"/>
      <c r="N277" s="41"/>
      <c r="O277" s="41"/>
      <c r="P277" s="41"/>
      <c r="Q277" s="41"/>
    </row>
    <row r="278" spans="1:17" s="43" customFormat="1" x14ac:dyDescent="0.25">
      <c r="A278" s="1"/>
      <c r="B278" s="50">
        <v>45239</v>
      </c>
      <c r="C278" s="79"/>
      <c r="D278" s="51"/>
      <c r="E278" s="90" t="s">
        <v>91</v>
      </c>
      <c r="F278" s="91">
        <v>17</v>
      </c>
      <c r="G278" s="96"/>
      <c r="H278" s="97">
        <f t="shared" si="6"/>
        <v>1081.75</v>
      </c>
      <c r="I278" s="1"/>
      <c r="J278" s="41"/>
      <c r="K278" s="41"/>
      <c r="L278" s="41"/>
      <c r="M278" s="42"/>
      <c r="N278" s="41"/>
      <c r="O278" s="41"/>
      <c r="P278" s="41"/>
      <c r="Q278" s="41"/>
    </row>
    <row r="279" spans="1:17" s="43" customFormat="1" x14ac:dyDescent="0.25">
      <c r="A279" s="1"/>
      <c r="B279" s="50">
        <v>45240</v>
      </c>
      <c r="C279" s="79"/>
      <c r="D279" s="51"/>
      <c r="E279" s="90" t="s">
        <v>91</v>
      </c>
      <c r="F279" s="91">
        <v>8</v>
      </c>
      <c r="G279" s="96"/>
      <c r="H279" s="97">
        <f t="shared" si="6"/>
        <v>1089.75</v>
      </c>
      <c r="I279" s="1"/>
      <c r="J279" s="41"/>
      <c r="K279" s="41"/>
      <c r="L279" s="41"/>
      <c r="M279" s="42"/>
      <c r="N279" s="41"/>
      <c r="O279" s="41"/>
      <c r="P279" s="41"/>
      <c r="Q279" s="41"/>
    </row>
    <row r="280" spans="1:17" s="43" customFormat="1" x14ac:dyDescent="0.25">
      <c r="A280" s="1"/>
      <c r="B280" s="50">
        <v>45244</v>
      </c>
      <c r="C280" s="79"/>
      <c r="D280" s="51"/>
      <c r="E280" s="90" t="s">
        <v>91</v>
      </c>
      <c r="F280" s="91">
        <v>29</v>
      </c>
      <c r="G280" s="96"/>
      <c r="H280" s="97">
        <f t="shared" si="6"/>
        <v>1118.75</v>
      </c>
      <c r="I280" s="1"/>
      <c r="J280" s="41"/>
      <c r="K280" s="41"/>
      <c r="L280" s="41"/>
      <c r="M280" s="42"/>
      <c r="N280" s="41"/>
      <c r="O280" s="41"/>
      <c r="P280" s="41"/>
      <c r="Q280" s="41"/>
    </row>
    <row r="281" spans="1:17" s="43" customFormat="1" x14ac:dyDescent="0.25">
      <c r="A281" s="1"/>
      <c r="B281" s="50">
        <v>45245</v>
      </c>
      <c r="C281" s="79"/>
      <c r="D281" s="51"/>
      <c r="E281" s="90" t="s">
        <v>91</v>
      </c>
      <c r="F281" s="91">
        <v>20.25</v>
      </c>
      <c r="G281" s="96"/>
      <c r="H281" s="97">
        <f t="shared" si="6"/>
        <v>1139</v>
      </c>
      <c r="I281" s="1"/>
      <c r="J281" s="41"/>
      <c r="K281" s="41"/>
      <c r="L281" s="41"/>
      <c r="M281" s="42"/>
      <c r="N281" s="41"/>
      <c r="O281" s="41"/>
      <c r="P281" s="41"/>
      <c r="Q281" s="41"/>
    </row>
    <row r="282" spans="1:17" s="43" customFormat="1" x14ac:dyDescent="0.25">
      <c r="A282" s="1"/>
      <c r="B282" s="50">
        <v>45246</v>
      </c>
      <c r="C282" s="79"/>
      <c r="D282" s="51"/>
      <c r="E282" s="90" t="s">
        <v>91</v>
      </c>
      <c r="F282" s="91">
        <v>15</v>
      </c>
      <c r="G282" s="96"/>
      <c r="H282" s="97">
        <f t="shared" si="6"/>
        <v>1154</v>
      </c>
      <c r="I282" s="1"/>
      <c r="J282" s="41"/>
      <c r="K282" s="41"/>
      <c r="L282" s="41"/>
      <c r="M282" s="42"/>
      <c r="N282" s="41"/>
      <c r="O282" s="41"/>
      <c r="P282" s="41"/>
      <c r="Q282" s="41"/>
    </row>
    <row r="283" spans="1:17" s="43" customFormat="1" x14ac:dyDescent="0.25">
      <c r="A283" s="1"/>
      <c r="B283" s="50">
        <v>45247</v>
      </c>
      <c r="C283" s="79"/>
      <c r="D283" s="51"/>
      <c r="E283" s="90" t="s">
        <v>91</v>
      </c>
      <c r="F283" s="91">
        <v>11</v>
      </c>
      <c r="G283" s="96"/>
      <c r="H283" s="97">
        <f t="shared" si="6"/>
        <v>1165</v>
      </c>
      <c r="I283" s="1"/>
      <c r="J283" s="41"/>
      <c r="K283" s="41"/>
      <c r="L283" s="41"/>
      <c r="M283" s="42"/>
      <c r="N283" s="41"/>
      <c r="O283" s="41"/>
      <c r="P283" s="41"/>
      <c r="Q283" s="41"/>
    </row>
    <row r="284" spans="1:17" s="43" customFormat="1" x14ac:dyDescent="0.25">
      <c r="A284" s="1"/>
      <c r="B284" s="50">
        <v>45252</v>
      </c>
      <c r="C284" s="79"/>
      <c r="D284" s="51"/>
      <c r="E284" s="90" t="s">
        <v>91</v>
      </c>
      <c r="F284" s="91">
        <v>18.5</v>
      </c>
      <c r="G284" s="96"/>
      <c r="H284" s="97">
        <f t="shared" si="6"/>
        <v>1183.5</v>
      </c>
      <c r="I284" s="1"/>
      <c r="J284" s="41"/>
      <c r="K284" s="41"/>
      <c r="L284" s="41"/>
      <c r="M284" s="42"/>
      <c r="N284" s="41"/>
      <c r="O284" s="41"/>
      <c r="P284" s="41"/>
      <c r="Q284" s="41"/>
    </row>
    <row r="285" spans="1:17" s="43" customFormat="1" x14ac:dyDescent="0.25">
      <c r="A285" s="1"/>
      <c r="B285" s="50">
        <v>45253</v>
      </c>
      <c r="C285" s="79"/>
      <c r="D285" s="51"/>
      <c r="E285" s="90" t="s">
        <v>91</v>
      </c>
      <c r="F285" s="91">
        <v>28.25</v>
      </c>
      <c r="G285" s="96"/>
      <c r="H285" s="97">
        <f t="shared" si="6"/>
        <v>1211.75</v>
      </c>
      <c r="I285" s="1"/>
      <c r="J285" s="41"/>
      <c r="K285" s="41"/>
      <c r="L285" s="41"/>
      <c r="M285" s="42"/>
      <c r="N285" s="41"/>
      <c r="O285" s="41"/>
      <c r="P285" s="41"/>
      <c r="Q285" s="41"/>
    </row>
    <row r="286" spans="1:17" s="43" customFormat="1" x14ac:dyDescent="0.25">
      <c r="A286" s="1"/>
      <c r="B286" s="50">
        <v>45280</v>
      </c>
      <c r="C286" s="79"/>
      <c r="D286" s="51"/>
      <c r="E286" s="90" t="s">
        <v>91</v>
      </c>
      <c r="F286" s="91">
        <v>8.75</v>
      </c>
      <c r="G286" s="96"/>
      <c r="H286" s="97">
        <f t="shared" si="6"/>
        <v>1220.5</v>
      </c>
      <c r="I286" s="1"/>
      <c r="J286" s="41"/>
      <c r="K286" s="41"/>
      <c r="L286" s="41"/>
      <c r="M286" s="42"/>
      <c r="N286" s="41"/>
      <c r="O286" s="41"/>
      <c r="P286" s="41"/>
      <c r="Q286" s="41"/>
    </row>
    <row r="287" spans="1:17" s="43" customFormat="1" x14ac:dyDescent="0.25">
      <c r="A287" s="1"/>
      <c r="B287" s="50">
        <v>45281</v>
      </c>
      <c r="C287" s="79"/>
      <c r="D287" s="51"/>
      <c r="E287" s="90" t="s">
        <v>91</v>
      </c>
      <c r="F287" s="91">
        <v>13.25</v>
      </c>
      <c r="G287" s="96"/>
      <c r="H287" s="97">
        <f t="shared" si="6"/>
        <v>1233.75</v>
      </c>
      <c r="I287" s="1"/>
      <c r="J287" s="41"/>
      <c r="K287" s="41"/>
      <c r="L287" s="41"/>
      <c r="M287" s="42"/>
      <c r="N287" s="41"/>
      <c r="O287" s="41"/>
      <c r="P287" s="41"/>
      <c r="Q287" s="41"/>
    </row>
    <row r="288" spans="1:17" s="43" customFormat="1" x14ac:dyDescent="0.25">
      <c r="A288" s="1"/>
      <c r="B288" s="50">
        <v>45282</v>
      </c>
      <c r="C288" s="79"/>
      <c r="D288" s="51"/>
      <c r="E288" s="90" t="s">
        <v>91</v>
      </c>
      <c r="F288" s="91">
        <v>22.5</v>
      </c>
      <c r="G288" s="96"/>
      <c r="H288" s="97">
        <f t="shared" si="6"/>
        <v>1256.25</v>
      </c>
      <c r="I288" s="1"/>
      <c r="J288" s="41"/>
      <c r="K288" s="41"/>
      <c r="L288" s="41"/>
      <c r="M288" s="42"/>
      <c r="N288" s="41"/>
      <c r="O288" s="41"/>
      <c r="P288" s="41"/>
      <c r="Q288" s="41"/>
    </row>
    <row r="289" spans="1:17" s="43" customFormat="1" x14ac:dyDescent="0.25">
      <c r="A289" s="1"/>
      <c r="B289" s="50">
        <v>45286</v>
      </c>
      <c r="C289" s="79"/>
      <c r="D289" s="51"/>
      <c r="E289" s="90" t="s">
        <v>91</v>
      </c>
      <c r="F289" s="91">
        <v>21.5</v>
      </c>
      <c r="G289" s="96"/>
      <c r="H289" s="97">
        <f t="shared" si="6"/>
        <v>1277.75</v>
      </c>
      <c r="I289" s="1"/>
      <c r="J289" s="41"/>
      <c r="K289" s="41"/>
      <c r="L289" s="41"/>
      <c r="M289" s="42"/>
      <c r="N289" s="41"/>
      <c r="O289" s="41"/>
      <c r="P289" s="41"/>
      <c r="Q289" s="41"/>
    </row>
    <row r="290" spans="1:17" s="43" customFormat="1" x14ac:dyDescent="0.25">
      <c r="A290" s="1"/>
      <c r="B290" s="50">
        <v>45287</v>
      </c>
      <c r="C290" s="79"/>
      <c r="D290" s="51"/>
      <c r="E290" s="90" t="s">
        <v>91</v>
      </c>
      <c r="F290" s="91">
        <v>15</v>
      </c>
      <c r="G290" s="96"/>
      <c r="H290" s="97">
        <f t="shared" si="6"/>
        <v>1292.75</v>
      </c>
      <c r="I290" s="1"/>
      <c r="J290" s="41"/>
      <c r="K290" s="41"/>
      <c r="L290" s="41"/>
      <c r="M290" s="42"/>
      <c r="N290" s="41"/>
      <c r="O290" s="41"/>
      <c r="P290" s="41"/>
      <c r="Q290" s="41"/>
    </row>
    <row r="291" spans="1:17" s="43" customFormat="1" x14ac:dyDescent="0.25">
      <c r="A291" s="1"/>
      <c r="B291" s="50">
        <v>45288</v>
      </c>
      <c r="C291" s="79"/>
      <c r="D291" s="51"/>
      <c r="E291" s="90" t="s">
        <v>91</v>
      </c>
      <c r="F291" s="91">
        <v>23.5</v>
      </c>
      <c r="G291" s="96"/>
      <c r="H291" s="97">
        <f t="shared" si="6"/>
        <v>1316.25</v>
      </c>
      <c r="I291" s="1"/>
      <c r="J291" s="41"/>
      <c r="K291" s="41"/>
      <c r="L291" s="41"/>
      <c r="M291" s="42"/>
      <c r="N291" s="41"/>
      <c r="O291" s="41"/>
      <c r="P291" s="41"/>
      <c r="Q291" s="41"/>
    </row>
    <row r="292" spans="1:17" s="43" customFormat="1" x14ac:dyDescent="0.25">
      <c r="A292" s="1"/>
      <c r="B292" s="50">
        <v>45289</v>
      </c>
      <c r="C292" s="79"/>
      <c r="D292" s="51"/>
      <c r="E292" s="90" t="s">
        <v>91</v>
      </c>
      <c r="F292" s="91">
        <v>22</v>
      </c>
      <c r="G292" s="96"/>
      <c r="H292" s="97">
        <f t="shared" si="6"/>
        <v>1338.25</v>
      </c>
      <c r="I292" s="1"/>
      <c r="J292" s="41"/>
      <c r="K292" s="41"/>
      <c r="L292" s="41"/>
      <c r="M292" s="42"/>
      <c r="N292" s="41"/>
      <c r="O292" s="41"/>
      <c r="P292" s="41"/>
      <c r="Q292" s="41"/>
    </row>
    <row r="293" spans="1:17" s="43" customFormat="1" x14ac:dyDescent="0.25">
      <c r="A293" s="1"/>
      <c r="B293" s="50">
        <v>45301</v>
      </c>
      <c r="C293" s="79"/>
      <c r="D293" s="51"/>
      <c r="E293" s="90" t="s">
        <v>91</v>
      </c>
      <c r="F293" s="91">
        <v>13.25</v>
      </c>
      <c r="G293" s="96"/>
      <c r="H293" s="97">
        <f t="shared" si="6"/>
        <v>1351.5</v>
      </c>
      <c r="I293" s="1"/>
      <c r="J293" s="41"/>
      <c r="K293" s="41"/>
      <c r="L293" s="41"/>
      <c r="M293" s="42"/>
      <c r="N293" s="41"/>
      <c r="O293" s="41"/>
      <c r="P293" s="41"/>
      <c r="Q293" s="41"/>
    </row>
    <row r="294" spans="1:17" s="43" customFormat="1" x14ac:dyDescent="0.25">
      <c r="A294" s="1"/>
      <c r="B294" s="50">
        <v>45302</v>
      </c>
      <c r="C294" s="79"/>
      <c r="D294" s="51"/>
      <c r="E294" s="90" t="s">
        <v>91</v>
      </c>
      <c r="F294" s="91">
        <v>14.25</v>
      </c>
      <c r="G294" s="96"/>
      <c r="H294" s="97">
        <f t="shared" si="6"/>
        <v>1365.75</v>
      </c>
      <c r="I294" s="1"/>
      <c r="J294" s="41"/>
      <c r="K294" s="41"/>
      <c r="L294" s="41"/>
      <c r="M294" s="42"/>
      <c r="N294" s="41"/>
      <c r="O294" s="41"/>
      <c r="P294" s="41"/>
      <c r="Q294" s="41"/>
    </row>
    <row r="295" spans="1:17" s="43" customFormat="1" x14ac:dyDescent="0.25">
      <c r="A295" s="1"/>
      <c r="B295" s="50">
        <v>45303</v>
      </c>
      <c r="C295" s="79"/>
      <c r="D295" s="51"/>
      <c r="E295" s="90" t="s">
        <v>91</v>
      </c>
      <c r="F295" s="91">
        <v>14.25</v>
      </c>
      <c r="G295" s="96"/>
      <c r="H295" s="97">
        <f t="shared" si="6"/>
        <v>1380</v>
      </c>
      <c r="I295" s="1"/>
      <c r="J295" s="41"/>
      <c r="K295" s="41"/>
      <c r="L295" s="41"/>
      <c r="M295" s="42"/>
      <c r="N295" s="41"/>
      <c r="O295" s="41"/>
      <c r="P295" s="41"/>
      <c r="Q295" s="41"/>
    </row>
    <row r="296" spans="1:17" s="43" customFormat="1" x14ac:dyDescent="0.25">
      <c r="A296" s="1"/>
      <c r="B296" s="50">
        <v>45304</v>
      </c>
      <c r="C296" s="79"/>
      <c r="D296" s="51"/>
      <c r="E296" s="90" t="s">
        <v>91</v>
      </c>
      <c r="F296" s="91">
        <v>6</v>
      </c>
      <c r="G296" s="96"/>
      <c r="H296" s="97">
        <f t="shared" si="6"/>
        <v>1386</v>
      </c>
      <c r="I296" s="1"/>
      <c r="J296" s="41"/>
      <c r="K296" s="41"/>
      <c r="L296" s="41"/>
      <c r="M296" s="42"/>
      <c r="N296" s="41"/>
      <c r="O296" s="41"/>
      <c r="P296" s="41"/>
      <c r="Q296" s="41"/>
    </row>
    <row r="297" spans="1:17" s="43" customFormat="1" x14ac:dyDescent="0.25">
      <c r="A297" s="1"/>
      <c r="B297" s="50">
        <v>45306</v>
      </c>
      <c r="C297" s="79"/>
      <c r="D297" s="51"/>
      <c r="E297" s="90" t="s">
        <v>91</v>
      </c>
      <c r="F297" s="91">
        <v>13</v>
      </c>
      <c r="G297" s="96"/>
      <c r="H297" s="97">
        <f t="shared" si="6"/>
        <v>1399</v>
      </c>
      <c r="I297" s="1"/>
      <c r="J297" s="41"/>
      <c r="K297" s="41"/>
      <c r="L297" s="41"/>
      <c r="M297" s="42"/>
      <c r="N297" s="41"/>
      <c r="O297" s="41"/>
      <c r="P297" s="41"/>
      <c r="Q297" s="41"/>
    </row>
    <row r="298" spans="1:17" s="43" customFormat="1" x14ac:dyDescent="0.25">
      <c r="A298" s="1"/>
      <c r="B298" s="50">
        <v>45307</v>
      </c>
      <c r="C298" s="79"/>
      <c r="D298" s="51"/>
      <c r="E298" s="90" t="s">
        <v>91</v>
      </c>
      <c r="F298" s="91">
        <v>12.25</v>
      </c>
      <c r="G298" s="96"/>
      <c r="H298" s="97">
        <f t="shared" si="6"/>
        <v>1411.25</v>
      </c>
      <c r="I298" s="1"/>
      <c r="J298" s="41"/>
      <c r="K298" s="41"/>
      <c r="L298" s="41"/>
      <c r="M298" s="42"/>
      <c r="N298" s="41"/>
      <c r="O298" s="41"/>
      <c r="P298" s="41"/>
      <c r="Q298" s="41"/>
    </row>
    <row r="299" spans="1:17" s="43" customFormat="1" x14ac:dyDescent="0.25">
      <c r="A299" s="1"/>
      <c r="B299" s="50">
        <v>45308</v>
      </c>
      <c r="C299" s="79"/>
      <c r="D299" s="51"/>
      <c r="E299" s="90" t="s">
        <v>91</v>
      </c>
      <c r="F299" s="91">
        <v>11.5</v>
      </c>
      <c r="G299" s="96"/>
      <c r="H299" s="97">
        <f t="shared" si="6"/>
        <v>1422.75</v>
      </c>
      <c r="I299" s="1"/>
      <c r="J299" s="41"/>
      <c r="K299" s="41"/>
      <c r="L299" s="41"/>
      <c r="M299" s="42"/>
      <c r="N299" s="41"/>
      <c r="O299" s="41"/>
      <c r="P299" s="41"/>
      <c r="Q299" s="41"/>
    </row>
    <row r="300" spans="1:17" s="43" customFormat="1" x14ac:dyDescent="0.25">
      <c r="A300" s="1"/>
      <c r="B300" s="50">
        <v>45309</v>
      </c>
      <c r="C300" s="79"/>
      <c r="D300" s="51"/>
      <c r="E300" s="90" t="s">
        <v>91</v>
      </c>
      <c r="F300" s="91">
        <v>12.5</v>
      </c>
      <c r="G300" s="96"/>
      <c r="H300" s="97">
        <f t="shared" si="6"/>
        <v>1435.25</v>
      </c>
      <c r="I300" s="1"/>
      <c r="J300" s="41"/>
      <c r="K300" s="41"/>
      <c r="L300" s="41"/>
      <c r="M300" s="42"/>
      <c r="N300" s="41"/>
      <c r="O300" s="41"/>
      <c r="P300" s="41"/>
      <c r="Q300" s="41"/>
    </row>
    <row r="301" spans="1:17" s="43" customFormat="1" x14ac:dyDescent="0.25">
      <c r="A301" s="1"/>
      <c r="B301" s="50">
        <v>45310</v>
      </c>
      <c r="C301" s="79"/>
      <c r="D301" s="51"/>
      <c r="E301" s="90" t="s">
        <v>91</v>
      </c>
      <c r="F301" s="91">
        <v>5</v>
      </c>
      <c r="G301" s="96"/>
      <c r="H301" s="97">
        <f t="shared" si="6"/>
        <v>1440.25</v>
      </c>
      <c r="I301" s="1"/>
      <c r="J301" s="41"/>
      <c r="K301" s="41"/>
      <c r="L301" s="41"/>
      <c r="M301" s="42"/>
      <c r="N301" s="41"/>
      <c r="O301" s="41"/>
      <c r="P301" s="41"/>
      <c r="Q301" s="41"/>
    </row>
    <row r="302" spans="1:17" s="43" customFormat="1" x14ac:dyDescent="0.25">
      <c r="A302" s="1"/>
      <c r="B302" s="50">
        <v>45313</v>
      </c>
      <c r="C302" s="79"/>
      <c r="D302" s="51"/>
      <c r="E302" s="90" t="s">
        <v>91</v>
      </c>
      <c r="F302" s="91">
        <v>6.25</v>
      </c>
      <c r="G302" s="96"/>
      <c r="H302" s="97">
        <f t="shared" si="6"/>
        <v>1446.5</v>
      </c>
      <c r="I302" s="1"/>
      <c r="J302" s="41"/>
      <c r="K302" s="41"/>
      <c r="L302" s="41"/>
      <c r="M302" s="42"/>
      <c r="N302" s="41"/>
      <c r="O302" s="41"/>
      <c r="P302" s="41"/>
      <c r="Q302" s="41"/>
    </row>
    <row r="303" spans="1:17" s="43" customFormat="1" x14ac:dyDescent="0.25">
      <c r="A303" s="1"/>
      <c r="B303" s="50">
        <v>45314</v>
      </c>
      <c r="C303" s="79"/>
      <c r="D303" s="51"/>
      <c r="E303" s="90" t="s">
        <v>91</v>
      </c>
      <c r="F303" s="91">
        <v>12.5</v>
      </c>
      <c r="G303" s="96"/>
      <c r="H303" s="97">
        <f t="shared" si="6"/>
        <v>1459</v>
      </c>
      <c r="I303" s="1"/>
      <c r="J303" s="41"/>
      <c r="K303" s="41"/>
      <c r="L303" s="41"/>
      <c r="M303" s="42"/>
      <c r="N303" s="41"/>
      <c r="O303" s="41"/>
      <c r="P303" s="41"/>
      <c r="Q303" s="41"/>
    </row>
    <row r="304" spans="1:17" s="43" customFormat="1" x14ac:dyDescent="0.25">
      <c r="A304" s="1"/>
      <c r="B304" s="50">
        <v>45315</v>
      </c>
      <c r="C304" s="79"/>
      <c r="D304" s="51"/>
      <c r="E304" s="90" t="s">
        <v>91</v>
      </c>
      <c r="F304" s="91">
        <v>6</v>
      </c>
      <c r="G304" s="96"/>
      <c r="H304" s="97">
        <f t="shared" si="6"/>
        <v>1465</v>
      </c>
      <c r="I304" s="1"/>
      <c r="J304" s="41"/>
      <c r="K304" s="41"/>
      <c r="L304" s="41"/>
      <c r="M304" s="42"/>
      <c r="N304" s="41"/>
      <c r="O304" s="41"/>
      <c r="P304" s="41"/>
      <c r="Q304" s="41"/>
    </row>
    <row r="305" spans="1:17" s="43" customFormat="1" x14ac:dyDescent="0.25">
      <c r="A305" s="1"/>
      <c r="B305" s="50">
        <v>45316</v>
      </c>
      <c r="C305" s="79"/>
      <c r="D305" s="51"/>
      <c r="E305" s="90" t="s">
        <v>91</v>
      </c>
      <c r="F305" s="91">
        <v>12.25</v>
      </c>
      <c r="G305" s="96"/>
      <c r="H305" s="97">
        <f t="shared" si="6"/>
        <v>1477.25</v>
      </c>
      <c r="I305" s="1"/>
      <c r="J305" s="41"/>
      <c r="K305" s="41"/>
      <c r="L305" s="41"/>
      <c r="M305" s="42"/>
      <c r="N305" s="41"/>
      <c r="O305" s="41"/>
      <c r="P305" s="41"/>
      <c r="Q305" s="41"/>
    </row>
    <row r="306" spans="1:17" s="43" customFormat="1" x14ac:dyDescent="0.25">
      <c r="A306" s="1"/>
      <c r="B306" s="50">
        <v>45317</v>
      </c>
      <c r="C306" s="79"/>
      <c r="D306" s="51"/>
      <c r="E306" s="90" t="s">
        <v>91</v>
      </c>
      <c r="F306" s="91">
        <v>6.5</v>
      </c>
      <c r="G306" s="96"/>
      <c r="H306" s="97">
        <f t="shared" si="6"/>
        <v>1483.75</v>
      </c>
      <c r="I306" s="1"/>
      <c r="J306" s="41"/>
      <c r="K306" s="41"/>
      <c r="L306" s="41"/>
      <c r="M306" s="42"/>
      <c r="N306" s="41"/>
      <c r="O306" s="41"/>
      <c r="P306" s="41"/>
      <c r="Q306" s="41"/>
    </row>
    <row r="307" spans="1:17" s="43" customFormat="1" x14ac:dyDescent="0.25">
      <c r="A307" s="1"/>
      <c r="B307" s="50">
        <v>45320</v>
      </c>
      <c r="C307" s="79"/>
      <c r="D307" s="51"/>
      <c r="E307" s="90" t="s">
        <v>91</v>
      </c>
      <c r="F307" s="91">
        <v>19.75</v>
      </c>
      <c r="G307" s="96"/>
      <c r="H307" s="97">
        <f t="shared" si="6"/>
        <v>1503.5</v>
      </c>
      <c r="I307" s="1"/>
      <c r="J307" s="41"/>
      <c r="K307" s="41"/>
      <c r="L307" s="41"/>
      <c r="M307" s="42"/>
      <c r="N307" s="41"/>
      <c r="O307" s="41"/>
      <c r="P307" s="41"/>
      <c r="Q307" s="41"/>
    </row>
    <row r="308" spans="1:17" s="43" customFormat="1" x14ac:dyDescent="0.25">
      <c r="A308" s="1"/>
      <c r="B308" s="50">
        <v>45322</v>
      </c>
      <c r="C308" s="79"/>
      <c r="D308" s="51"/>
      <c r="E308" s="90" t="s">
        <v>91</v>
      </c>
      <c r="F308" s="91">
        <v>23.75</v>
      </c>
      <c r="G308" s="96"/>
      <c r="H308" s="97">
        <f t="shared" si="6"/>
        <v>1527.25</v>
      </c>
      <c r="I308" s="1"/>
      <c r="J308" s="41"/>
      <c r="K308" s="41"/>
      <c r="L308" s="41"/>
      <c r="M308" s="42"/>
      <c r="N308" s="41"/>
      <c r="O308" s="41"/>
      <c r="P308" s="41"/>
      <c r="Q308" s="41"/>
    </row>
    <row r="309" spans="1:17" s="43" customFormat="1" x14ac:dyDescent="0.25">
      <c r="A309" s="1"/>
      <c r="B309" s="50">
        <v>45323</v>
      </c>
      <c r="C309" s="79"/>
      <c r="D309" s="51"/>
      <c r="E309" s="90" t="s">
        <v>91</v>
      </c>
      <c r="F309" s="91">
        <v>11.5</v>
      </c>
      <c r="G309" s="96"/>
      <c r="H309" s="97">
        <f t="shared" si="6"/>
        <v>1538.75</v>
      </c>
      <c r="I309" s="1"/>
      <c r="J309" s="41"/>
      <c r="K309" s="41"/>
      <c r="L309" s="41"/>
      <c r="M309" s="42"/>
      <c r="N309" s="41"/>
      <c r="O309" s="41"/>
      <c r="P309" s="41"/>
      <c r="Q309" s="41"/>
    </row>
    <row r="310" spans="1:17" s="43" customFormat="1" x14ac:dyDescent="0.25">
      <c r="A310" s="1"/>
      <c r="B310" s="50">
        <v>45324</v>
      </c>
      <c r="C310" s="79"/>
      <c r="D310" s="51"/>
      <c r="E310" s="90" t="s">
        <v>91</v>
      </c>
      <c r="F310" s="91">
        <v>17</v>
      </c>
      <c r="G310" s="96"/>
      <c r="H310" s="97">
        <f t="shared" si="6"/>
        <v>1555.75</v>
      </c>
      <c r="I310" s="1"/>
      <c r="J310" s="41"/>
      <c r="K310" s="41"/>
      <c r="L310" s="41"/>
      <c r="M310" s="42"/>
      <c r="N310" s="41"/>
      <c r="O310" s="41"/>
      <c r="P310" s="41"/>
      <c r="Q310" s="41"/>
    </row>
    <row r="311" spans="1:17" s="43" customFormat="1" x14ac:dyDescent="0.25">
      <c r="A311" s="1"/>
      <c r="B311" s="50">
        <v>45325</v>
      </c>
      <c r="C311" s="79"/>
      <c r="D311" s="51"/>
      <c r="E311" s="90" t="s">
        <v>91</v>
      </c>
      <c r="F311" s="91">
        <v>6.5</v>
      </c>
      <c r="G311" s="96"/>
      <c r="H311" s="97">
        <f t="shared" si="6"/>
        <v>1562.25</v>
      </c>
      <c r="I311" s="1"/>
      <c r="J311" s="41"/>
      <c r="K311" s="41"/>
      <c r="L311" s="41"/>
      <c r="M311" s="42"/>
      <c r="N311" s="41"/>
      <c r="O311" s="41"/>
      <c r="P311" s="41"/>
      <c r="Q311" s="41"/>
    </row>
    <row r="312" spans="1:17" s="43" customFormat="1" x14ac:dyDescent="0.25">
      <c r="A312" s="1"/>
      <c r="B312" s="50">
        <v>45327</v>
      </c>
      <c r="C312" s="79"/>
      <c r="D312" s="51"/>
      <c r="E312" s="90" t="s">
        <v>91</v>
      </c>
      <c r="F312" s="91">
        <v>24</v>
      </c>
      <c r="G312" s="96"/>
      <c r="H312" s="97">
        <f t="shared" si="6"/>
        <v>1586.25</v>
      </c>
      <c r="I312" s="1"/>
      <c r="J312" s="41"/>
      <c r="K312" s="41"/>
      <c r="L312" s="41"/>
      <c r="M312" s="42"/>
      <c r="N312" s="41"/>
      <c r="O312" s="41"/>
      <c r="P312" s="41"/>
      <c r="Q312" s="41"/>
    </row>
    <row r="313" spans="1:17" s="43" customFormat="1" x14ac:dyDescent="0.25">
      <c r="A313" s="1"/>
      <c r="B313" s="50">
        <v>45328</v>
      </c>
      <c r="C313" s="79"/>
      <c r="D313" s="51"/>
      <c r="E313" s="90" t="s">
        <v>91</v>
      </c>
      <c r="F313" s="91">
        <v>17</v>
      </c>
      <c r="G313" s="96"/>
      <c r="H313" s="97">
        <f t="shared" si="6"/>
        <v>1603.25</v>
      </c>
      <c r="I313" s="1"/>
      <c r="J313" s="41"/>
      <c r="K313" s="41"/>
      <c r="L313" s="41"/>
      <c r="M313" s="42"/>
      <c r="N313" s="41"/>
      <c r="O313" s="41"/>
      <c r="P313" s="41"/>
      <c r="Q313" s="41"/>
    </row>
    <row r="314" spans="1:17" s="43" customFormat="1" x14ac:dyDescent="0.25">
      <c r="A314" s="1"/>
      <c r="B314" s="50">
        <v>45329</v>
      </c>
      <c r="C314" s="79"/>
      <c r="D314" s="51"/>
      <c r="E314" s="90" t="s">
        <v>91</v>
      </c>
      <c r="F314" s="91">
        <v>23</v>
      </c>
      <c r="G314" s="96"/>
      <c r="H314" s="97">
        <f t="shared" si="6"/>
        <v>1626.25</v>
      </c>
      <c r="I314" s="1"/>
      <c r="J314" s="41"/>
      <c r="K314" s="41"/>
      <c r="L314" s="41"/>
      <c r="M314" s="42"/>
      <c r="N314" s="41"/>
      <c r="O314" s="41"/>
      <c r="P314" s="41"/>
      <c r="Q314" s="41"/>
    </row>
    <row r="315" spans="1:17" s="43" customFormat="1" x14ac:dyDescent="0.25">
      <c r="A315" s="1"/>
      <c r="B315" s="50">
        <v>45331</v>
      </c>
      <c r="C315" s="79"/>
      <c r="D315" s="51"/>
      <c r="E315" s="90" t="s">
        <v>91</v>
      </c>
      <c r="F315" s="91">
        <v>22</v>
      </c>
      <c r="G315" s="96"/>
      <c r="H315" s="97">
        <f t="shared" si="6"/>
        <v>1648.25</v>
      </c>
      <c r="I315" s="1"/>
      <c r="J315" s="41"/>
      <c r="K315" s="41"/>
      <c r="L315" s="41"/>
      <c r="M315" s="42"/>
      <c r="N315" s="41"/>
      <c r="O315" s="41"/>
      <c r="P315" s="41"/>
      <c r="Q315" s="41"/>
    </row>
    <row r="316" spans="1:17" s="43" customFormat="1" x14ac:dyDescent="0.25">
      <c r="A316" s="1"/>
      <c r="B316" s="50">
        <v>45332</v>
      </c>
      <c r="C316" s="79"/>
      <c r="D316" s="51"/>
      <c r="E316" s="90" t="s">
        <v>91</v>
      </c>
      <c r="F316" s="91">
        <v>12</v>
      </c>
      <c r="G316" s="96"/>
      <c r="H316" s="97">
        <f t="shared" si="6"/>
        <v>1660.25</v>
      </c>
      <c r="I316" s="1"/>
      <c r="J316" s="41"/>
      <c r="K316" s="41"/>
      <c r="L316" s="41"/>
      <c r="M316" s="42"/>
      <c r="N316" s="41"/>
      <c r="O316" s="41"/>
      <c r="P316" s="41"/>
      <c r="Q316" s="41"/>
    </row>
    <row r="317" spans="1:17" s="43" customFormat="1" x14ac:dyDescent="0.25">
      <c r="A317" s="1"/>
      <c r="B317" s="50">
        <v>45334</v>
      </c>
      <c r="C317" s="98" t="s">
        <v>94</v>
      </c>
      <c r="D317" s="51"/>
      <c r="E317" s="90" t="s">
        <v>91</v>
      </c>
      <c r="F317" s="91">
        <v>13</v>
      </c>
      <c r="G317" s="96"/>
      <c r="H317" s="97">
        <f t="shared" si="6"/>
        <v>1673.25</v>
      </c>
      <c r="I317" s="1"/>
      <c r="J317" s="41"/>
      <c r="K317" s="41"/>
      <c r="L317" s="41"/>
      <c r="M317" s="42"/>
      <c r="N317" s="41"/>
      <c r="O317" s="41"/>
      <c r="P317" s="41"/>
      <c r="Q317" s="41"/>
    </row>
    <row r="318" spans="1:17" s="43" customFormat="1" x14ac:dyDescent="0.25">
      <c r="A318" s="1"/>
      <c r="B318" s="50">
        <v>45335</v>
      </c>
      <c r="C318" s="98" t="s">
        <v>95</v>
      </c>
      <c r="D318" s="51"/>
      <c r="E318" s="90" t="s">
        <v>91</v>
      </c>
      <c r="F318" s="91">
        <v>19</v>
      </c>
      <c r="G318" s="96"/>
      <c r="H318" s="97">
        <f t="shared" si="6"/>
        <v>1692.25</v>
      </c>
      <c r="I318" s="1"/>
      <c r="J318" s="41"/>
      <c r="K318" s="41"/>
      <c r="L318" s="41"/>
      <c r="M318" s="42"/>
      <c r="N318" s="41"/>
      <c r="O318" s="41"/>
      <c r="P318" s="41"/>
      <c r="Q318" s="41"/>
    </row>
    <row r="319" spans="1:17" s="43" customFormat="1" x14ac:dyDescent="0.25">
      <c r="A319" s="1"/>
      <c r="B319" s="50">
        <v>45336</v>
      </c>
      <c r="C319" s="98" t="s">
        <v>96</v>
      </c>
      <c r="D319" s="51"/>
      <c r="E319" s="90" t="s">
        <v>91</v>
      </c>
      <c r="F319" s="99">
        <v>20.5</v>
      </c>
      <c r="G319" s="96"/>
      <c r="H319" s="97">
        <f t="shared" si="6"/>
        <v>1712.75</v>
      </c>
      <c r="I319" s="1"/>
      <c r="J319" s="41"/>
      <c r="K319" s="41"/>
      <c r="L319" s="41"/>
      <c r="M319" s="42"/>
      <c r="N319" s="41"/>
      <c r="O319" s="41"/>
      <c r="P319" s="41"/>
      <c r="Q319" s="41"/>
    </row>
    <row r="320" spans="1:17" s="43" customFormat="1" x14ac:dyDescent="0.25">
      <c r="A320" s="1"/>
      <c r="B320" s="50">
        <v>45337</v>
      </c>
      <c r="C320" s="98" t="s">
        <v>97</v>
      </c>
      <c r="D320" s="51"/>
      <c r="E320" s="90" t="s">
        <v>91</v>
      </c>
      <c r="F320" s="99">
        <v>24</v>
      </c>
      <c r="G320" s="96"/>
      <c r="H320" s="97">
        <f t="shared" si="6"/>
        <v>1736.75</v>
      </c>
      <c r="I320" s="1"/>
      <c r="J320" s="41"/>
      <c r="K320" s="41"/>
      <c r="L320" s="41"/>
      <c r="M320" s="42"/>
      <c r="N320" s="41"/>
      <c r="O320" s="41"/>
      <c r="P320" s="41"/>
      <c r="Q320" s="41"/>
    </row>
    <row r="321" spans="1:17" s="43" customFormat="1" x14ac:dyDescent="0.25">
      <c r="A321" s="1"/>
      <c r="B321" s="50">
        <v>45338</v>
      </c>
      <c r="C321" s="98" t="s">
        <v>98</v>
      </c>
      <c r="D321" s="51"/>
      <c r="E321" s="90" t="s">
        <v>91</v>
      </c>
      <c r="F321" s="99">
        <v>20</v>
      </c>
      <c r="G321" s="96"/>
      <c r="H321" s="97">
        <f t="shared" si="6"/>
        <v>1756.75</v>
      </c>
      <c r="I321" s="1"/>
      <c r="J321" s="41"/>
      <c r="K321" s="41"/>
      <c r="L321" s="41"/>
      <c r="M321" s="42"/>
      <c r="N321" s="41"/>
      <c r="O321" s="41"/>
      <c r="P321" s="41"/>
      <c r="Q321" s="41"/>
    </row>
    <row r="322" spans="1:17" s="43" customFormat="1" x14ac:dyDescent="0.25">
      <c r="A322" s="1"/>
      <c r="B322" s="50">
        <v>45339</v>
      </c>
      <c r="C322" s="98" t="s">
        <v>99</v>
      </c>
      <c r="D322" s="51"/>
      <c r="E322" s="90" t="s">
        <v>91</v>
      </c>
      <c r="F322" s="99">
        <v>12.5</v>
      </c>
      <c r="G322" s="96"/>
      <c r="H322" s="97">
        <f t="shared" si="6"/>
        <v>1769.25</v>
      </c>
      <c r="I322" s="1"/>
      <c r="J322" s="41"/>
      <c r="K322" s="41"/>
      <c r="L322" s="41"/>
      <c r="M322" s="42"/>
      <c r="N322" s="41"/>
      <c r="O322" s="41"/>
      <c r="P322" s="41"/>
      <c r="Q322" s="41"/>
    </row>
    <row r="323" spans="1:17" s="43" customFormat="1" x14ac:dyDescent="0.25">
      <c r="A323" s="1"/>
      <c r="B323" s="50">
        <v>45341</v>
      </c>
      <c r="C323" s="98" t="s">
        <v>100</v>
      </c>
      <c r="D323" s="51"/>
      <c r="E323" s="90" t="s">
        <v>91</v>
      </c>
      <c r="F323" s="91">
        <v>13</v>
      </c>
      <c r="G323" s="96"/>
      <c r="H323" s="97">
        <f t="shared" si="6"/>
        <v>1782.25</v>
      </c>
      <c r="I323" s="1"/>
      <c r="J323" s="41"/>
      <c r="K323" s="41"/>
      <c r="L323" s="41"/>
      <c r="M323" s="42"/>
      <c r="N323" s="41"/>
      <c r="O323" s="41"/>
      <c r="P323" s="41"/>
      <c r="Q323" s="41"/>
    </row>
    <row r="324" spans="1:17" s="43" customFormat="1" x14ac:dyDescent="0.25">
      <c r="A324" s="1"/>
      <c r="B324" s="50">
        <v>45342</v>
      </c>
      <c r="C324" s="98" t="s">
        <v>101</v>
      </c>
      <c r="D324" s="51"/>
      <c r="E324" s="90" t="s">
        <v>91</v>
      </c>
      <c r="F324" s="91">
        <v>18</v>
      </c>
      <c r="G324" s="96"/>
      <c r="H324" s="97">
        <f t="shared" si="6"/>
        <v>1800.25</v>
      </c>
      <c r="I324" s="1"/>
      <c r="J324" s="41"/>
      <c r="K324" s="41"/>
      <c r="L324" s="41"/>
      <c r="M324" s="42"/>
      <c r="N324" s="41"/>
      <c r="O324" s="41"/>
      <c r="P324" s="41"/>
      <c r="Q324" s="41"/>
    </row>
    <row r="325" spans="1:17" s="43" customFormat="1" x14ac:dyDescent="0.25">
      <c r="A325" s="1"/>
      <c r="B325" s="50">
        <v>45343</v>
      </c>
      <c r="C325" s="98" t="s">
        <v>102</v>
      </c>
      <c r="D325" s="51"/>
      <c r="E325" s="90" t="s">
        <v>91</v>
      </c>
      <c r="F325" s="91">
        <v>21</v>
      </c>
      <c r="G325" s="96"/>
      <c r="H325" s="97">
        <f t="shared" si="6"/>
        <v>1821.25</v>
      </c>
      <c r="I325" s="1"/>
      <c r="J325" s="41"/>
      <c r="K325" s="41"/>
      <c r="L325" s="41"/>
      <c r="M325" s="42"/>
      <c r="N325" s="41"/>
      <c r="O325" s="41"/>
      <c r="P325" s="41"/>
      <c r="Q325" s="41"/>
    </row>
    <row r="326" spans="1:17" s="43" customFormat="1" x14ac:dyDescent="0.25">
      <c r="A326" s="1"/>
      <c r="B326" s="50">
        <v>45344</v>
      </c>
      <c r="C326" s="98" t="s">
        <v>103</v>
      </c>
      <c r="D326" s="51"/>
      <c r="E326" s="90" t="s">
        <v>91</v>
      </c>
      <c r="F326" s="91">
        <v>5.5</v>
      </c>
      <c r="G326" s="96"/>
      <c r="H326" s="97">
        <f t="shared" si="6"/>
        <v>1826.75</v>
      </c>
      <c r="I326" s="1"/>
      <c r="J326" s="41"/>
      <c r="K326" s="41"/>
      <c r="L326" s="41"/>
      <c r="M326" s="42"/>
      <c r="N326" s="41"/>
      <c r="O326" s="41"/>
      <c r="P326" s="41"/>
      <c r="Q326" s="41"/>
    </row>
    <row r="327" spans="1:17" s="43" customFormat="1" x14ac:dyDescent="0.25">
      <c r="A327" s="1"/>
      <c r="B327" s="50">
        <v>45345</v>
      </c>
      <c r="C327" s="98" t="s">
        <v>104</v>
      </c>
      <c r="D327" s="51"/>
      <c r="E327" s="90" t="s">
        <v>91</v>
      </c>
      <c r="F327" s="91">
        <v>31.5</v>
      </c>
      <c r="G327" s="96"/>
      <c r="H327" s="97">
        <f t="shared" si="6"/>
        <v>1858.25</v>
      </c>
      <c r="I327" s="1"/>
      <c r="J327" s="41"/>
      <c r="K327" s="41"/>
      <c r="L327" s="41"/>
      <c r="M327" s="42"/>
      <c r="N327" s="41"/>
      <c r="O327" s="41"/>
      <c r="P327" s="41"/>
      <c r="Q327" s="41"/>
    </row>
    <row r="328" spans="1:17" s="43" customFormat="1" x14ac:dyDescent="0.25">
      <c r="A328" s="1"/>
      <c r="B328" s="50">
        <v>45346</v>
      </c>
      <c r="C328" s="98" t="s">
        <v>105</v>
      </c>
      <c r="D328" s="51"/>
      <c r="E328" s="90" t="s">
        <v>91</v>
      </c>
      <c r="F328" s="91">
        <v>18</v>
      </c>
      <c r="G328" s="96"/>
      <c r="H328" s="97">
        <f t="shared" si="6"/>
        <v>1876.25</v>
      </c>
      <c r="I328" s="1"/>
      <c r="J328" s="41"/>
      <c r="K328" s="41"/>
      <c r="L328" s="41"/>
      <c r="M328" s="42"/>
      <c r="N328" s="41"/>
      <c r="O328" s="41"/>
      <c r="P328" s="41"/>
      <c r="Q328" s="41"/>
    </row>
    <row r="329" spans="1:17" s="43" customFormat="1" x14ac:dyDescent="0.25">
      <c r="A329" s="1"/>
      <c r="B329" s="50">
        <v>45348</v>
      </c>
      <c r="C329" s="98" t="s">
        <v>106</v>
      </c>
      <c r="D329" s="51"/>
      <c r="E329" s="90" t="s">
        <v>91</v>
      </c>
      <c r="F329" s="91">
        <v>17</v>
      </c>
      <c r="G329" s="96"/>
      <c r="H329" s="97">
        <f t="shared" si="6"/>
        <v>1893.25</v>
      </c>
      <c r="I329" s="1"/>
      <c r="J329" s="41"/>
      <c r="K329" s="41"/>
      <c r="L329" s="41"/>
      <c r="M329" s="42"/>
      <c r="N329" s="41"/>
      <c r="O329" s="41"/>
      <c r="P329" s="41"/>
      <c r="Q329" s="41"/>
    </row>
    <row r="330" spans="1:17" s="43" customFormat="1" x14ac:dyDescent="0.25">
      <c r="A330" s="1"/>
      <c r="B330" s="50">
        <v>45349</v>
      </c>
      <c r="C330" s="98" t="s">
        <v>107</v>
      </c>
      <c r="D330" s="51"/>
      <c r="E330" s="90" t="s">
        <v>91</v>
      </c>
      <c r="F330" s="91">
        <v>13</v>
      </c>
      <c r="G330" s="96"/>
      <c r="H330" s="97">
        <f t="shared" si="6"/>
        <v>1906.25</v>
      </c>
      <c r="I330" s="1"/>
      <c r="J330" s="41"/>
      <c r="K330" s="41"/>
      <c r="L330" s="41"/>
      <c r="M330" s="42"/>
      <c r="N330" s="41"/>
      <c r="O330" s="41"/>
      <c r="P330" s="41"/>
      <c r="Q330" s="41"/>
    </row>
    <row r="331" spans="1:17" s="43" customFormat="1" x14ac:dyDescent="0.25">
      <c r="A331" s="1"/>
      <c r="B331" s="50">
        <v>45350</v>
      </c>
      <c r="C331" s="98" t="s">
        <v>108</v>
      </c>
      <c r="D331" s="51"/>
      <c r="E331" s="90" t="s">
        <v>91</v>
      </c>
      <c r="F331" s="91">
        <v>13</v>
      </c>
      <c r="G331" s="96"/>
      <c r="H331" s="97">
        <f t="shared" si="6"/>
        <v>1919.25</v>
      </c>
      <c r="I331" s="1"/>
      <c r="J331" s="41"/>
      <c r="K331" s="41"/>
      <c r="L331" s="41"/>
      <c r="M331" s="42"/>
      <c r="N331" s="41"/>
      <c r="O331" s="41"/>
      <c r="P331" s="41"/>
      <c r="Q331" s="41"/>
    </row>
    <row r="332" spans="1:17" s="43" customFormat="1" x14ac:dyDescent="0.25">
      <c r="A332" s="1"/>
      <c r="B332" s="50">
        <v>45351</v>
      </c>
      <c r="C332" s="98" t="s">
        <v>109</v>
      </c>
      <c r="D332" s="51"/>
      <c r="E332" s="90" t="s">
        <v>91</v>
      </c>
      <c r="F332" s="91">
        <v>13</v>
      </c>
      <c r="G332" s="96"/>
      <c r="H332" s="97">
        <f t="shared" si="6"/>
        <v>1932.25</v>
      </c>
      <c r="I332" s="1"/>
      <c r="J332" s="41"/>
      <c r="K332" s="41"/>
      <c r="L332" s="41"/>
      <c r="M332" s="42"/>
      <c r="N332" s="41"/>
      <c r="O332" s="41"/>
      <c r="P332" s="41"/>
      <c r="Q332" s="41"/>
    </row>
    <row r="333" spans="1:17" s="43" customFormat="1" x14ac:dyDescent="0.25">
      <c r="A333" s="1"/>
      <c r="B333" s="50">
        <v>45352</v>
      </c>
      <c r="C333" s="98" t="s">
        <v>110</v>
      </c>
      <c r="D333" s="51"/>
      <c r="E333" s="90" t="s">
        <v>91</v>
      </c>
      <c r="F333" s="91">
        <v>26</v>
      </c>
      <c r="G333" s="96"/>
      <c r="H333" s="97">
        <f t="shared" ref="H333:H370" si="7">H332+F333-G333</f>
        <v>1958.25</v>
      </c>
      <c r="I333" s="1"/>
      <c r="J333" s="41"/>
      <c r="K333" s="41"/>
      <c r="L333" s="41"/>
      <c r="M333" s="42"/>
      <c r="N333" s="41"/>
      <c r="O333" s="41"/>
      <c r="P333" s="41"/>
      <c r="Q333" s="41"/>
    </row>
    <row r="334" spans="1:17" s="43" customFormat="1" x14ac:dyDescent="0.25">
      <c r="A334" s="1"/>
      <c r="B334" s="50">
        <v>45353</v>
      </c>
      <c r="C334" s="98" t="s">
        <v>111</v>
      </c>
      <c r="D334" s="51"/>
      <c r="E334" s="90" t="s">
        <v>91</v>
      </c>
      <c r="F334" s="91">
        <v>14</v>
      </c>
      <c r="G334" s="96"/>
      <c r="H334" s="97">
        <f t="shared" si="7"/>
        <v>1972.25</v>
      </c>
      <c r="I334" s="1"/>
      <c r="J334" s="41"/>
      <c r="K334" s="41"/>
      <c r="L334" s="41"/>
      <c r="M334" s="42"/>
      <c r="N334" s="41"/>
      <c r="O334" s="41"/>
      <c r="P334" s="41"/>
      <c r="Q334" s="41"/>
    </row>
    <row r="335" spans="1:17" s="43" customFormat="1" x14ac:dyDescent="0.25">
      <c r="A335" s="1"/>
      <c r="B335" s="50">
        <v>45355</v>
      </c>
      <c r="C335" s="98" t="s">
        <v>112</v>
      </c>
      <c r="D335" s="51"/>
      <c r="E335" s="90" t="s">
        <v>91</v>
      </c>
      <c r="F335" s="91">
        <v>26</v>
      </c>
      <c r="G335" s="96"/>
      <c r="H335" s="97">
        <f t="shared" si="7"/>
        <v>1998.25</v>
      </c>
      <c r="I335" s="1"/>
      <c r="J335" s="41"/>
      <c r="K335" s="41"/>
      <c r="L335" s="41"/>
      <c r="M335" s="42"/>
      <c r="N335" s="41"/>
      <c r="O335" s="41"/>
      <c r="P335" s="41"/>
      <c r="Q335" s="41"/>
    </row>
    <row r="336" spans="1:17" s="43" customFormat="1" x14ac:dyDescent="0.25">
      <c r="A336" s="1"/>
      <c r="B336" s="50">
        <v>45356</v>
      </c>
      <c r="C336" s="98" t="s">
        <v>113</v>
      </c>
      <c r="D336" s="51"/>
      <c r="E336" s="90" t="s">
        <v>91</v>
      </c>
      <c r="F336" s="91">
        <v>19.5</v>
      </c>
      <c r="G336" s="96"/>
      <c r="H336" s="97">
        <f t="shared" si="7"/>
        <v>2017.75</v>
      </c>
      <c r="I336" s="1"/>
      <c r="J336" s="41"/>
      <c r="K336" s="41"/>
      <c r="L336" s="41"/>
      <c r="M336" s="42"/>
      <c r="N336" s="41"/>
      <c r="O336" s="41"/>
      <c r="P336" s="41"/>
      <c r="Q336" s="41"/>
    </row>
    <row r="337" spans="1:17" s="43" customFormat="1" x14ac:dyDescent="0.25">
      <c r="A337" s="1"/>
      <c r="B337" s="50">
        <v>45357</v>
      </c>
      <c r="C337" s="98" t="s">
        <v>114</v>
      </c>
      <c r="D337" s="51"/>
      <c r="E337" s="90" t="s">
        <v>91</v>
      </c>
      <c r="F337" s="91">
        <v>20.5</v>
      </c>
      <c r="G337" s="96"/>
      <c r="H337" s="97">
        <f t="shared" si="7"/>
        <v>2038.25</v>
      </c>
      <c r="I337" s="1"/>
      <c r="J337" s="41"/>
      <c r="K337" s="41"/>
      <c r="L337" s="41"/>
      <c r="M337" s="42"/>
      <c r="N337" s="41"/>
      <c r="O337" s="41"/>
      <c r="P337" s="41"/>
      <c r="Q337" s="41"/>
    </row>
    <row r="338" spans="1:17" s="43" customFormat="1" x14ac:dyDescent="0.25">
      <c r="A338" s="1"/>
      <c r="B338" s="50">
        <v>45358</v>
      </c>
      <c r="C338" s="98" t="s">
        <v>115</v>
      </c>
      <c r="D338" s="51"/>
      <c r="E338" s="90" t="s">
        <v>91</v>
      </c>
      <c r="F338" s="91">
        <v>6.5</v>
      </c>
      <c r="G338" s="96"/>
      <c r="H338" s="97">
        <f t="shared" si="7"/>
        <v>2044.75</v>
      </c>
      <c r="I338" s="1"/>
      <c r="J338" s="41"/>
      <c r="K338" s="41"/>
      <c r="L338" s="41"/>
      <c r="M338" s="42"/>
      <c r="N338" s="41"/>
      <c r="O338" s="41"/>
      <c r="P338" s="41"/>
      <c r="Q338" s="41"/>
    </row>
    <row r="339" spans="1:17" s="43" customFormat="1" x14ac:dyDescent="0.25">
      <c r="A339" s="1"/>
      <c r="B339" s="50">
        <v>45359</v>
      </c>
      <c r="C339" s="98" t="s">
        <v>116</v>
      </c>
      <c r="D339" s="51"/>
      <c r="E339" s="90" t="s">
        <v>91</v>
      </c>
      <c r="F339" s="91">
        <v>18</v>
      </c>
      <c r="G339" s="96"/>
      <c r="H339" s="97">
        <f t="shared" si="7"/>
        <v>2062.75</v>
      </c>
      <c r="I339" s="1"/>
      <c r="J339" s="41"/>
      <c r="K339" s="41"/>
      <c r="L339" s="41"/>
      <c r="M339" s="42"/>
      <c r="N339" s="41"/>
      <c r="O339" s="41"/>
      <c r="P339" s="41"/>
      <c r="Q339" s="41"/>
    </row>
    <row r="340" spans="1:17" s="43" customFormat="1" x14ac:dyDescent="0.25">
      <c r="A340" s="1"/>
      <c r="B340" s="50">
        <v>45360</v>
      </c>
      <c r="C340" s="98" t="s">
        <v>117</v>
      </c>
      <c r="D340" s="51"/>
      <c r="E340" s="90" t="s">
        <v>91</v>
      </c>
      <c r="F340" s="91">
        <v>19</v>
      </c>
      <c r="G340" s="96"/>
      <c r="H340" s="97">
        <f t="shared" si="7"/>
        <v>2081.75</v>
      </c>
      <c r="I340" s="1"/>
      <c r="J340" s="41"/>
      <c r="K340" s="41"/>
      <c r="L340" s="41"/>
      <c r="M340" s="42"/>
      <c r="N340" s="41"/>
      <c r="O340" s="41"/>
      <c r="P340" s="41"/>
      <c r="Q340" s="41"/>
    </row>
    <row r="341" spans="1:17" s="43" customFormat="1" x14ac:dyDescent="0.25">
      <c r="A341" s="1"/>
      <c r="B341" s="50">
        <v>45362</v>
      </c>
      <c r="C341" s="79"/>
      <c r="D341" s="51"/>
      <c r="E341" s="90" t="s">
        <v>91</v>
      </c>
      <c r="F341" s="91">
        <v>22</v>
      </c>
      <c r="G341" s="96"/>
      <c r="H341" s="97">
        <f t="shared" si="7"/>
        <v>2103.75</v>
      </c>
      <c r="I341" s="1"/>
      <c r="J341" s="41"/>
      <c r="K341" s="41"/>
      <c r="L341" s="41"/>
      <c r="M341" s="42"/>
      <c r="N341" s="41"/>
      <c r="O341" s="41"/>
      <c r="P341" s="41"/>
      <c r="Q341" s="41"/>
    </row>
    <row r="342" spans="1:17" s="43" customFormat="1" x14ac:dyDescent="0.25">
      <c r="A342" s="1"/>
      <c r="B342" s="50">
        <v>45363</v>
      </c>
      <c r="C342" s="79"/>
      <c r="D342" s="51"/>
      <c r="E342" s="90" t="s">
        <v>91</v>
      </c>
      <c r="F342" s="91">
        <v>18</v>
      </c>
      <c r="G342" s="96"/>
      <c r="H342" s="97">
        <f t="shared" si="7"/>
        <v>2121.75</v>
      </c>
      <c r="I342" s="1"/>
      <c r="J342" s="41"/>
      <c r="K342" s="41"/>
      <c r="L342" s="41"/>
      <c r="M342" s="42"/>
      <c r="N342" s="41"/>
      <c r="O342" s="41"/>
      <c r="P342" s="41"/>
      <c r="Q342" s="41"/>
    </row>
    <row r="343" spans="1:17" s="43" customFormat="1" x14ac:dyDescent="0.25">
      <c r="A343" s="1"/>
      <c r="B343" s="50">
        <v>45364</v>
      </c>
      <c r="C343" s="79"/>
      <c r="D343" s="51"/>
      <c r="E343" s="90" t="s">
        <v>91</v>
      </c>
      <c r="F343" s="91">
        <v>23</v>
      </c>
      <c r="G343" s="96"/>
      <c r="H343" s="97">
        <f t="shared" si="7"/>
        <v>2144.75</v>
      </c>
      <c r="I343" s="1"/>
      <c r="J343" s="41"/>
      <c r="K343" s="41"/>
      <c r="L343" s="41"/>
      <c r="M343" s="42"/>
      <c r="N343" s="41"/>
      <c r="O343" s="41"/>
      <c r="P343" s="41"/>
      <c r="Q343" s="41"/>
    </row>
    <row r="344" spans="1:17" s="43" customFormat="1" x14ac:dyDescent="0.25">
      <c r="A344" s="1"/>
      <c r="B344" s="50">
        <v>45365</v>
      </c>
      <c r="C344" s="79"/>
      <c r="D344" s="51"/>
      <c r="E344" s="90" t="s">
        <v>91</v>
      </c>
      <c r="F344" s="91">
        <v>19.5</v>
      </c>
      <c r="G344" s="96"/>
      <c r="H344" s="97">
        <f t="shared" si="7"/>
        <v>2164.25</v>
      </c>
      <c r="I344" s="1"/>
      <c r="J344" s="41"/>
      <c r="K344" s="41"/>
      <c r="L344" s="41"/>
      <c r="M344" s="42"/>
      <c r="N344" s="41"/>
      <c r="O344" s="41"/>
      <c r="P344" s="41"/>
      <c r="Q344" s="41"/>
    </row>
    <row r="345" spans="1:17" s="43" customFormat="1" x14ac:dyDescent="0.25">
      <c r="A345" s="1"/>
      <c r="B345" s="50">
        <v>45366</v>
      </c>
      <c r="C345" s="79"/>
      <c r="D345" s="51"/>
      <c r="E345" s="90" t="s">
        <v>91</v>
      </c>
      <c r="F345" s="91">
        <v>15.5</v>
      </c>
      <c r="G345" s="96"/>
      <c r="H345" s="97">
        <f t="shared" si="7"/>
        <v>2179.75</v>
      </c>
      <c r="I345" s="1"/>
      <c r="J345" s="41"/>
      <c r="K345" s="41"/>
      <c r="L345" s="41"/>
      <c r="M345" s="42"/>
      <c r="N345" s="41"/>
      <c r="O345" s="41"/>
      <c r="P345" s="41"/>
      <c r="Q345" s="41"/>
    </row>
    <row r="346" spans="1:17" s="43" customFormat="1" x14ac:dyDescent="0.25">
      <c r="A346" s="1"/>
      <c r="B346" s="50">
        <v>45367</v>
      </c>
      <c r="C346" s="79"/>
      <c r="D346" s="51"/>
      <c r="E346" s="90" t="s">
        <v>91</v>
      </c>
      <c r="F346" s="91">
        <v>18</v>
      </c>
      <c r="G346" s="96"/>
      <c r="H346" s="97">
        <f t="shared" si="7"/>
        <v>2197.75</v>
      </c>
      <c r="I346" s="1"/>
      <c r="J346" s="41"/>
      <c r="K346" s="41"/>
      <c r="L346" s="41"/>
      <c r="M346" s="42"/>
      <c r="N346" s="41"/>
      <c r="O346" s="41"/>
      <c r="P346" s="41"/>
      <c r="Q346" s="41"/>
    </row>
    <row r="347" spans="1:17" s="43" customFormat="1" x14ac:dyDescent="0.25">
      <c r="A347" s="1"/>
      <c r="B347" s="50">
        <v>45370</v>
      </c>
      <c r="C347" s="79"/>
      <c r="D347" s="51"/>
      <c r="E347" s="90" t="s">
        <v>91</v>
      </c>
      <c r="F347" s="91">
        <v>6.5</v>
      </c>
      <c r="G347" s="96"/>
      <c r="H347" s="97">
        <f t="shared" si="7"/>
        <v>2204.25</v>
      </c>
      <c r="I347" s="1"/>
      <c r="J347" s="41"/>
      <c r="K347" s="41"/>
      <c r="L347" s="41"/>
      <c r="M347" s="42"/>
      <c r="N347" s="41"/>
      <c r="O347" s="41"/>
      <c r="P347" s="41"/>
      <c r="Q347" s="41"/>
    </row>
    <row r="348" spans="1:17" s="43" customFormat="1" x14ac:dyDescent="0.25">
      <c r="A348" s="1"/>
      <c r="B348" s="50">
        <v>45371</v>
      </c>
      <c r="C348" s="79"/>
      <c r="D348" s="51"/>
      <c r="E348" s="90" t="s">
        <v>91</v>
      </c>
      <c r="F348" s="91">
        <v>20</v>
      </c>
      <c r="G348" s="96"/>
      <c r="H348" s="97">
        <f t="shared" si="7"/>
        <v>2224.25</v>
      </c>
      <c r="I348" s="1"/>
      <c r="J348" s="41"/>
      <c r="K348" s="41"/>
      <c r="L348" s="41"/>
      <c r="M348" s="42"/>
      <c r="N348" s="41"/>
      <c r="O348" s="41"/>
      <c r="P348" s="41"/>
      <c r="Q348" s="41"/>
    </row>
    <row r="349" spans="1:17" s="43" customFormat="1" x14ac:dyDescent="0.25">
      <c r="A349" s="1"/>
      <c r="B349" s="50"/>
      <c r="C349" s="79"/>
      <c r="D349" s="51"/>
      <c r="E349" s="90"/>
      <c r="F349" s="96"/>
      <c r="G349" s="96"/>
      <c r="H349" s="97">
        <f t="shared" si="7"/>
        <v>2224.25</v>
      </c>
      <c r="I349" s="1"/>
      <c r="J349" s="41"/>
      <c r="K349" s="41"/>
      <c r="L349" s="41"/>
      <c r="M349" s="42"/>
      <c r="N349" s="41"/>
      <c r="O349" s="41"/>
      <c r="P349" s="41"/>
      <c r="Q349" s="41"/>
    </row>
    <row r="350" spans="1:17" s="43" customFormat="1" x14ac:dyDescent="0.25">
      <c r="A350" s="1"/>
      <c r="B350" s="50"/>
      <c r="C350" s="79"/>
      <c r="D350" s="51"/>
      <c r="E350" s="90"/>
      <c r="F350" s="96"/>
      <c r="G350" s="96"/>
      <c r="H350" s="97">
        <f t="shared" si="7"/>
        <v>2224.25</v>
      </c>
      <c r="I350" s="1"/>
      <c r="J350" s="41"/>
      <c r="K350" s="41"/>
      <c r="L350" s="41"/>
      <c r="M350" s="42"/>
      <c r="N350" s="41"/>
      <c r="O350" s="41"/>
      <c r="P350" s="41"/>
      <c r="Q350" s="41"/>
    </row>
    <row r="351" spans="1:17" s="43" customFormat="1" x14ac:dyDescent="0.25">
      <c r="A351" s="1"/>
      <c r="B351" s="50"/>
      <c r="C351" s="79"/>
      <c r="D351" s="51"/>
      <c r="E351" s="90"/>
      <c r="F351" s="96"/>
      <c r="G351" s="96"/>
      <c r="H351" s="97">
        <f t="shared" si="7"/>
        <v>2224.25</v>
      </c>
      <c r="I351" s="1"/>
      <c r="J351" s="41"/>
      <c r="K351" s="41"/>
      <c r="L351" s="41"/>
      <c r="M351" s="42"/>
      <c r="N351" s="41"/>
      <c r="O351" s="41"/>
      <c r="P351" s="41"/>
      <c r="Q351" s="41"/>
    </row>
    <row r="352" spans="1:17" s="43" customFormat="1" x14ac:dyDescent="0.25">
      <c r="A352" s="1"/>
      <c r="B352" s="50"/>
      <c r="C352" s="79"/>
      <c r="D352" s="51"/>
      <c r="E352" s="90"/>
      <c r="F352" s="96"/>
      <c r="G352" s="96"/>
      <c r="H352" s="97">
        <f t="shared" si="7"/>
        <v>2224.25</v>
      </c>
      <c r="I352" s="1"/>
      <c r="J352" s="41"/>
      <c r="K352" s="41"/>
      <c r="L352" s="41"/>
      <c r="M352" s="42"/>
      <c r="N352" s="41"/>
      <c r="O352" s="41"/>
      <c r="P352" s="41"/>
      <c r="Q352" s="41"/>
    </row>
    <row r="353" spans="1:17" s="43" customFormat="1" x14ac:dyDescent="0.25">
      <c r="A353" s="1"/>
      <c r="B353" s="50"/>
      <c r="C353" s="79"/>
      <c r="D353" s="51"/>
      <c r="E353" s="90"/>
      <c r="F353" s="96"/>
      <c r="G353" s="96"/>
      <c r="H353" s="97">
        <f t="shared" si="7"/>
        <v>2224.25</v>
      </c>
      <c r="I353" s="1"/>
      <c r="J353" s="41"/>
      <c r="K353" s="41"/>
      <c r="L353" s="41"/>
      <c r="M353" s="42"/>
      <c r="N353" s="41"/>
      <c r="O353" s="41"/>
      <c r="P353" s="41"/>
      <c r="Q353" s="41"/>
    </row>
    <row r="354" spans="1:17" s="43" customFormat="1" x14ac:dyDescent="0.25">
      <c r="A354" s="1"/>
      <c r="B354" s="50"/>
      <c r="C354" s="79"/>
      <c r="D354" s="51"/>
      <c r="E354" s="90"/>
      <c r="F354" s="96"/>
      <c r="G354" s="96"/>
      <c r="H354" s="97">
        <f t="shared" si="7"/>
        <v>2224.25</v>
      </c>
      <c r="I354" s="1"/>
      <c r="J354" s="41"/>
      <c r="K354" s="41"/>
      <c r="L354" s="41"/>
      <c r="M354" s="42"/>
      <c r="N354" s="41"/>
      <c r="O354" s="41"/>
      <c r="P354" s="41"/>
      <c r="Q354" s="41"/>
    </row>
    <row r="355" spans="1:17" s="43" customFormat="1" x14ac:dyDescent="0.25">
      <c r="A355" s="1"/>
      <c r="B355" s="50"/>
      <c r="C355" s="79"/>
      <c r="D355" s="51"/>
      <c r="E355" s="90"/>
      <c r="F355" s="96"/>
      <c r="G355" s="96"/>
      <c r="H355" s="97">
        <f t="shared" si="7"/>
        <v>2224.25</v>
      </c>
      <c r="I355" s="1"/>
      <c r="J355" s="41"/>
      <c r="K355" s="41"/>
      <c r="L355" s="41"/>
      <c r="M355" s="42"/>
      <c r="N355" s="41"/>
      <c r="O355" s="41"/>
      <c r="P355" s="41"/>
      <c r="Q355" s="41"/>
    </row>
    <row r="356" spans="1:17" s="43" customFormat="1" x14ac:dyDescent="0.25">
      <c r="A356" s="1"/>
      <c r="B356" s="50"/>
      <c r="C356" s="79"/>
      <c r="D356" s="51"/>
      <c r="E356" s="90"/>
      <c r="F356" s="96"/>
      <c r="G356" s="96"/>
      <c r="H356" s="97">
        <f t="shared" si="7"/>
        <v>2224.25</v>
      </c>
      <c r="I356" s="1"/>
      <c r="J356" s="41"/>
      <c r="K356" s="41"/>
      <c r="L356" s="41"/>
      <c r="M356" s="42"/>
      <c r="N356" s="41"/>
      <c r="O356" s="41"/>
      <c r="P356" s="41"/>
      <c r="Q356" s="41"/>
    </row>
    <row r="357" spans="1:17" s="43" customFormat="1" x14ac:dyDescent="0.25">
      <c r="A357" s="1"/>
      <c r="B357" s="50"/>
      <c r="C357" s="79"/>
      <c r="D357" s="51"/>
      <c r="E357" s="90"/>
      <c r="F357" s="96"/>
      <c r="G357" s="96"/>
      <c r="H357" s="97">
        <f t="shared" si="7"/>
        <v>2224.25</v>
      </c>
      <c r="I357" s="1"/>
      <c r="J357" s="41"/>
      <c r="K357" s="41"/>
      <c r="L357" s="41"/>
      <c r="M357" s="42"/>
      <c r="N357" s="41"/>
      <c r="O357" s="41"/>
      <c r="P357" s="41"/>
      <c r="Q357" s="41"/>
    </row>
    <row r="358" spans="1:17" s="43" customFormat="1" x14ac:dyDescent="0.25">
      <c r="A358" s="1"/>
      <c r="B358" s="50"/>
      <c r="C358" s="79"/>
      <c r="D358" s="51"/>
      <c r="E358" s="90"/>
      <c r="F358" s="96"/>
      <c r="G358" s="96"/>
      <c r="H358" s="97">
        <f t="shared" si="7"/>
        <v>2224.25</v>
      </c>
      <c r="I358" s="1"/>
      <c r="J358" s="41"/>
      <c r="K358" s="41"/>
      <c r="L358" s="41"/>
      <c r="M358" s="42"/>
      <c r="N358" s="41"/>
      <c r="O358" s="41"/>
      <c r="P358" s="41"/>
      <c r="Q358" s="41"/>
    </row>
    <row r="359" spans="1:17" s="43" customFormat="1" x14ac:dyDescent="0.25">
      <c r="A359" s="1"/>
      <c r="B359" s="50"/>
      <c r="C359" s="79"/>
      <c r="D359" s="51"/>
      <c r="E359" s="90"/>
      <c r="F359" s="96"/>
      <c r="G359" s="96"/>
      <c r="H359" s="97">
        <f t="shared" si="7"/>
        <v>2224.25</v>
      </c>
      <c r="I359" s="1"/>
      <c r="J359" s="41"/>
      <c r="K359" s="41"/>
      <c r="L359" s="41"/>
      <c r="M359" s="42"/>
      <c r="N359" s="41"/>
      <c r="O359" s="41"/>
      <c r="P359" s="41"/>
      <c r="Q359" s="41"/>
    </row>
    <row r="360" spans="1:17" s="43" customFormat="1" x14ac:dyDescent="0.25">
      <c r="A360" s="1"/>
      <c r="B360" s="50"/>
      <c r="C360" s="79"/>
      <c r="D360" s="51"/>
      <c r="E360" s="90"/>
      <c r="F360" s="96"/>
      <c r="G360" s="96"/>
      <c r="H360" s="97">
        <f t="shared" si="7"/>
        <v>2224.25</v>
      </c>
      <c r="I360" s="1"/>
      <c r="J360" s="41"/>
      <c r="K360" s="41"/>
      <c r="L360" s="41"/>
      <c r="M360" s="42"/>
      <c r="N360" s="41"/>
      <c r="O360" s="41"/>
      <c r="P360" s="41"/>
      <c r="Q360" s="41"/>
    </row>
    <row r="361" spans="1:17" s="43" customFormat="1" x14ac:dyDescent="0.25">
      <c r="A361" s="1"/>
      <c r="B361" s="50"/>
      <c r="C361" s="79"/>
      <c r="D361" s="51"/>
      <c r="E361" s="90"/>
      <c r="F361" s="96"/>
      <c r="G361" s="96"/>
      <c r="H361" s="97">
        <f t="shared" si="7"/>
        <v>2224.25</v>
      </c>
      <c r="I361" s="1"/>
      <c r="J361" s="41"/>
      <c r="K361" s="41"/>
      <c r="L361" s="41"/>
      <c r="M361" s="42"/>
      <c r="N361" s="41"/>
      <c r="O361" s="41"/>
      <c r="P361" s="41"/>
      <c r="Q361" s="41"/>
    </row>
    <row r="362" spans="1:17" s="43" customFormat="1" x14ac:dyDescent="0.25">
      <c r="A362" s="1"/>
      <c r="B362" s="50"/>
      <c r="C362" s="79"/>
      <c r="D362" s="51"/>
      <c r="E362" s="90"/>
      <c r="F362" s="96"/>
      <c r="G362" s="96"/>
      <c r="H362" s="97">
        <f t="shared" si="7"/>
        <v>2224.25</v>
      </c>
      <c r="I362" s="1"/>
      <c r="J362" s="41"/>
      <c r="K362" s="41"/>
      <c r="L362" s="41"/>
      <c r="M362" s="42"/>
      <c r="N362" s="41"/>
      <c r="O362" s="41"/>
      <c r="P362" s="41"/>
      <c r="Q362" s="41"/>
    </row>
    <row r="363" spans="1:17" s="43" customFormat="1" x14ac:dyDescent="0.25">
      <c r="A363" s="1"/>
      <c r="B363" s="50"/>
      <c r="C363" s="79"/>
      <c r="D363" s="51"/>
      <c r="E363" s="90"/>
      <c r="F363" s="96"/>
      <c r="G363" s="96"/>
      <c r="H363" s="97">
        <f t="shared" si="7"/>
        <v>2224.25</v>
      </c>
      <c r="I363" s="1"/>
      <c r="J363" s="41"/>
      <c r="K363" s="41"/>
      <c r="L363" s="41"/>
      <c r="M363" s="42"/>
      <c r="N363" s="41"/>
      <c r="O363" s="41"/>
      <c r="P363" s="41"/>
      <c r="Q363" s="41"/>
    </row>
    <row r="364" spans="1:17" s="43" customFormat="1" x14ac:dyDescent="0.25">
      <c r="A364" s="1"/>
      <c r="B364" s="50"/>
      <c r="C364" s="79"/>
      <c r="D364" s="51"/>
      <c r="E364" s="90"/>
      <c r="F364" s="96"/>
      <c r="G364" s="96"/>
      <c r="H364" s="97">
        <f t="shared" si="7"/>
        <v>2224.25</v>
      </c>
      <c r="I364" s="1"/>
      <c r="J364" s="41"/>
      <c r="K364" s="41"/>
      <c r="L364" s="41"/>
      <c r="M364" s="42"/>
      <c r="N364" s="41"/>
      <c r="O364" s="41"/>
      <c r="P364" s="41"/>
      <c r="Q364" s="41"/>
    </row>
    <row r="365" spans="1:17" s="43" customFormat="1" x14ac:dyDescent="0.25">
      <c r="A365" s="1"/>
      <c r="B365" s="50"/>
      <c r="C365" s="79"/>
      <c r="D365" s="51"/>
      <c r="E365" s="90"/>
      <c r="F365" s="96"/>
      <c r="G365" s="96"/>
      <c r="H365" s="97">
        <f t="shared" si="7"/>
        <v>2224.25</v>
      </c>
      <c r="I365" s="1"/>
      <c r="J365" s="41"/>
      <c r="K365" s="41"/>
      <c r="L365" s="41"/>
      <c r="M365" s="42"/>
      <c r="N365" s="41"/>
      <c r="O365" s="41"/>
      <c r="P365" s="41"/>
      <c r="Q365" s="41"/>
    </row>
    <row r="366" spans="1:17" s="43" customFormat="1" x14ac:dyDescent="0.25">
      <c r="A366" s="1"/>
      <c r="B366" s="50"/>
      <c r="C366" s="79"/>
      <c r="D366" s="51"/>
      <c r="E366" s="90"/>
      <c r="F366" s="96"/>
      <c r="G366" s="96"/>
      <c r="H366" s="97">
        <f t="shared" si="7"/>
        <v>2224.25</v>
      </c>
      <c r="I366" s="1"/>
      <c r="J366" s="41"/>
      <c r="K366" s="41"/>
      <c r="L366" s="41"/>
      <c r="M366" s="42"/>
      <c r="N366" s="41"/>
      <c r="O366" s="41"/>
      <c r="P366" s="41"/>
      <c r="Q366" s="41"/>
    </row>
    <row r="367" spans="1:17" s="43" customFormat="1" x14ac:dyDescent="0.25">
      <c r="A367" s="1"/>
      <c r="B367" s="50"/>
      <c r="C367" s="79"/>
      <c r="D367" s="51"/>
      <c r="E367" s="90"/>
      <c r="F367" s="96"/>
      <c r="G367" s="96"/>
      <c r="H367" s="97">
        <f t="shared" si="7"/>
        <v>2224.25</v>
      </c>
      <c r="I367" s="1"/>
      <c r="J367" s="41"/>
      <c r="K367" s="41"/>
      <c r="L367" s="41"/>
      <c r="M367" s="42"/>
      <c r="N367" s="41"/>
      <c r="O367" s="41"/>
      <c r="P367" s="41"/>
      <c r="Q367" s="41"/>
    </row>
    <row r="368" spans="1:17" s="43" customFormat="1" x14ac:dyDescent="0.25">
      <c r="A368" s="1"/>
      <c r="B368" s="50"/>
      <c r="C368" s="79"/>
      <c r="D368" s="51"/>
      <c r="E368" s="90"/>
      <c r="F368" s="96"/>
      <c r="G368" s="96"/>
      <c r="H368" s="97">
        <f t="shared" si="7"/>
        <v>2224.25</v>
      </c>
      <c r="I368" s="1"/>
      <c r="J368" s="41"/>
      <c r="K368" s="41"/>
      <c r="L368" s="41"/>
      <c r="M368" s="42"/>
      <c r="N368" s="41"/>
      <c r="O368" s="41"/>
      <c r="P368" s="41"/>
      <c r="Q368" s="41"/>
    </row>
    <row r="369" spans="1:17" s="43" customFormat="1" x14ac:dyDescent="0.25">
      <c r="A369" s="1"/>
      <c r="B369" s="50"/>
      <c r="C369" s="79"/>
      <c r="D369" s="51"/>
      <c r="E369" s="90"/>
      <c r="F369" s="96"/>
      <c r="G369" s="96"/>
      <c r="H369" s="97">
        <f t="shared" si="7"/>
        <v>2224.25</v>
      </c>
      <c r="I369" s="1"/>
      <c r="J369" s="41"/>
      <c r="K369" s="41"/>
      <c r="L369" s="41"/>
      <c r="M369" s="42"/>
      <c r="N369" s="41"/>
      <c r="O369" s="41"/>
      <c r="P369" s="41"/>
      <c r="Q369" s="41"/>
    </row>
    <row r="370" spans="1:17" s="43" customFormat="1" x14ac:dyDescent="0.25">
      <c r="A370" s="1"/>
      <c r="B370" s="50"/>
      <c r="C370" s="79"/>
      <c r="D370" s="51"/>
      <c r="E370" s="90"/>
      <c r="F370" s="96"/>
      <c r="G370" s="96"/>
      <c r="H370" s="97">
        <f t="shared" si="7"/>
        <v>2224.25</v>
      </c>
      <c r="I370" s="1"/>
      <c r="J370" s="41"/>
      <c r="K370" s="41"/>
      <c r="L370" s="41"/>
      <c r="M370" s="42"/>
      <c r="N370" s="41"/>
      <c r="O370" s="41"/>
      <c r="P370" s="41"/>
      <c r="Q370" s="41"/>
    </row>
    <row r="371" spans="1:17" s="43" customFormat="1" x14ac:dyDescent="0.25">
      <c r="A371" s="1"/>
      <c r="B371" s="50"/>
      <c r="C371" s="79"/>
      <c r="D371" s="51"/>
      <c r="E371" s="56"/>
      <c r="F371" s="96"/>
      <c r="G371" s="96"/>
      <c r="H371" s="100">
        <f>H370+F371-G371</f>
        <v>2224.25</v>
      </c>
      <c r="I371" s="1"/>
      <c r="J371" s="41"/>
      <c r="K371" s="41"/>
      <c r="M371" s="42"/>
      <c r="O371" s="41"/>
      <c r="P371" s="41"/>
      <c r="Q371" s="41"/>
    </row>
    <row r="372" spans="1:17" s="43" customFormat="1" x14ac:dyDescent="0.25">
      <c r="A372" s="1"/>
      <c r="B372" s="101"/>
      <c r="C372" s="102"/>
      <c r="D372" s="102"/>
      <c r="E372" s="102"/>
      <c r="F372" s="102"/>
      <c r="G372" s="102"/>
      <c r="H372" s="103"/>
      <c r="I372" s="1"/>
      <c r="J372" s="41"/>
      <c r="K372" s="41"/>
      <c r="M372" s="42"/>
      <c r="O372" s="41"/>
      <c r="P372" s="41"/>
      <c r="Q372" s="41"/>
    </row>
    <row r="373" spans="1:17" s="43" customFormat="1" x14ac:dyDescent="0.25">
      <c r="A373" s="1"/>
      <c r="B373" s="50"/>
      <c r="C373" s="79"/>
      <c r="D373" s="62"/>
      <c r="E373" s="104"/>
      <c r="F373" s="92"/>
      <c r="G373" s="92"/>
      <c r="H373" s="49">
        <f>B372+F373-G373</f>
        <v>0</v>
      </c>
      <c r="I373" s="1"/>
      <c r="J373" s="41"/>
      <c r="K373" s="41"/>
      <c r="L373" s="41"/>
      <c r="M373" s="42"/>
      <c r="N373" s="41"/>
      <c r="O373" s="41"/>
      <c r="P373" s="41"/>
      <c r="Q373" s="41"/>
    </row>
    <row r="374" spans="1:17" s="43" customFormat="1" x14ac:dyDescent="0.25">
      <c r="A374" s="1"/>
      <c r="B374" s="50"/>
      <c r="C374" s="79"/>
      <c r="D374" s="62"/>
      <c r="E374" s="104"/>
      <c r="F374" s="92"/>
      <c r="G374" s="92"/>
      <c r="H374" s="49">
        <f t="shared" ref="H374:H383" si="8">H373+F374-G374</f>
        <v>0</v>
      </c>
      <c r="I374" s="1"/>
      <c r="J374" s="41"/>
      <c r="K374" s="41"/>
      <c r="L374" s="41"/>
      <c r="M374" s="42"/>
      <c r="N374" s="41"/>
      <c r="O374" s="41"/>
      <c r="P374" s="41"/>
      <c r="Q374" s="41"/>
    </row>
    <row r="375" spans="1:17" s="43" customFormat="1" x14ac:dyDescent="0.25">
      <c r="A375" s="1"/>
      <c r="B375" s="50"/>
      <c r="C375" s="79"/>
      <c r="D375" s="51"/>
      <c r="E375" s="104"/>
      <c r="F375" s="92"/>
      <c r="G375" s="92"/>
      <c r="H375" s="49">
        <f t="shared" si="8"/>
        <v>0</v>
      </c>
      <c r="I375" s="1"/>
      <c r="J375" s="41"/>
      <c r="K375" s="41"/>
      <c r="L375" s="41"/>
      <c r="M375" s="42"/>
      <c r="N375" s="41"/>
      <c r="O375" s="41"/>
      <c r="P375" s="41"/>
      <c r="Q375" s="41"/>
    </row>
    <row r="376" spans="1:17" s="43" customFormat="1" x14ac:dyDescent="0.25">
      <c r="A376" s="1"/>
      <c r="B376" s="50"/>
      <c r="C376" s="79"/>
      <c r="D376" s="51"/>
      <c r="E376" s="104"/>
      <c r="F376" s="92"/>
      <c r="G376" s="92"/>
      <c r="H376" s="49">
        <f t="shared" si="8"/>
        <v>0</v>
      </c>
      <c r="I376" s="1"/>
      <c r="J376" s="41"/>
      <c r="K376" s="41"/>
      <c r="L376" s="41"/>
      <c r="M376" s="42"/>
      <c r="N376" s="41"/>
      <c r="O376" s="41"/>
      <c r="P376" s="41"/>
      <c r="Q376" s="41"/>
    </row>
    <row r="377" spans="1:17" s="43" customFormat="1" x14ac:dyDescent="0.25">
      <c r="A377" s="1"/>
      <c r="B377" s="50"/>
      <c r="C377" s="79"/>
      <c r="D377" s="62"/>
      <c r="E377" s="104"/>
      <c r="F377" s="92"/>
      <c r="G377" s="92"/>
      <c r="H377" s="49">
        <f t="shared" si="8"/>
        <v>0</v>
      </c>
      <c r="I377" s="1"/>
      <c r="J377" s="41"/>
      <c r="K377" s="41"/>
      <c r="L377" s="41"/>
      <c r="M377" s="42"/>
      <c r="N377" s="41"/>
      <c r="O377" s="41"/>
      <c r="P377" s="41"/>
      <c r="Q377" s="41"/>
    </row>
    <row r="378" spans="1:17" s="43" customFormat="1" x14ac:dyDescent="0.25">
      <c r="A378" s="1"/>
      <c r="B378" s="50"/>
      <c r="C378" s="79"/>
      <c r="D378" s="51"/>
      <c r="E378" s="56"/>
      <c r="F378" s="92"/>
      <c r="G378" s="92"/>
      <c r="H378" s="49">
        <f t="shared" si="8"/>
        <v>0</v>
      </c>
      <c r="I378" s="1"/>
      <c r="J378" s="41"/>
      <c r="K378" s="41"/>
      <c r="L378" s="41"/>
      <c r="M378" s="42"/>
      <c r="N378" s="41"/>
      <c r="O378" s="41"/>
      <c r="P378" s="41"/>
      <c r="Q378" s="41"/>
    </row>
    <row r="379" spans="1:17" s="43" customFormat="1" x14ac:dyDescent="0.25">
      <c r="A379" s="1"/>
      <c r="B379" s="50"/>
      <c r="C379" s="79"/>
      <c r="D379" s="51"/>
      <c r="E379" s="56"/>
      <c r="F379" s="92"/>
      <c r="G379" s="92"/>
      <c r="H379" s="49">
        <f t="shared" si="8"/>
        <v>0</v>
      </c>
      <c r="I379" s="1"/>
      <c r="J379" s="41"/>
      <c r="K379" s="41"/>
      <c r="L379" s="41"/>
      <c r="M379" s="42"/>
      <c r="N379" s="41"/>
      <c r="O379" s="41"/>
      <c r="P379" s="41"/>
      <c r="Q379" s="41"/>
    </row>
    <row r="380" spans="1:17" s="43" customFormat="1" x14ac:dyDescent="0.25">
      <c r="A380" s="1"/>
      <c r="B380" s="50"/>
      <c r="C380" s="79"/>
      <c r="D380" s="51"/>
      <c r="E380" s="104"/>
      <c r="F380" s="92"/>
      <c r="G380" s="92"/>
      <c r="H380" s="49">
        <f t="shared" si="8"/>
        <v>0</v>
      </c>
      <c r="I380" s="1"/>
      <c r="J380" s="41"/>
      <c r="K380" s="41"/>
      <c r="L380" s="41"/>
      <c r="M380" s="41"/>
      <c r="N380" s="41"/>
      <c r="O380" s="41"/>
      <c r="P380" s="41"/>
      <c r="Q380" s="41"/>
    </row>
    <row r="381" spans="1:17" s="43" customFormat="1" x14ac:dyDescent="0.25">
      <c r="A381" s="1"/>
      <c r="B381" s="50"/>
      <c r="C381" s="79"/>
      <c r="D381" s="51"/>
      <c r="E381" s="56"/>
      <c r="F381" s="92"/>
      <c r="G381" s="92"/>
      <c r="H381" s="49">
        <f t="shared" si="8"/>
        <v>0</v>
      </c>
      <c r="I381" s="1"/>
      <c r="J381" s="41"/>
      <c r="K381" s="41"/>
      <c r="L381" s="41"/>
      <c r="M381" s="42"/>
      <c r="N381" s="41"/>
      <c r="O381" s="41"/>
      <c r="P381" s="41"/>
      <c r="Q381" s="41"/>
    </row>
    <row r="382" spans="1:17" s="43" customFormat="1" x14ac:dyDescent="0.25">
      <c r="A382" s="1"/>
      <c r="B382" s="50"/>
      <c r="C382" s="79"/>
      <c r="D382" s="51"/>
      <c r="E382" s="56"/>
      <c r="F382" s="92"/>
      <c r="G382" s="92"/>
      <c r="H382" s="49">
        <f t="shared" si="8"/>
        <v>0</v>
      </c>
      <c r="I382" s="1"/>
      <c r="J382" s="41"/>
      <c r="K382" s="41"/>
      <c r="L382" s="41"/>
      <c r="M382" s="42"/>
      <c r="N382" s="41"/>
      <c r="O382" s="41"/>
      <c r="P382" s="41"/>
      <c r="Q382" s="41"/>
    </row>
    <row r="383" spans="1:17" s="43" customFormat="1" x14ac:dyDescent="0.25">
      <c r="A383" s="1"/>
      <c r="B383" s="50"/>
      <c r="C383" s="79"/>
      <c r="D383" s="51"/>
      <c r="E383" s="56"/>
      <c r="F383" s="92"/>
      <c r="G383" s="92"/>
      <c r="H383" s="49">
        <f t="shared" si="8"/>
        <v>0</v>
      </c>
      <c r="I383" s="1"/>
      <c r="J383" s="41"/>
      <c r="K383" s="41"/>
      <c r="L383" s="41"/>
      <c r="M383" s="42"/>
      <c r="N383" s="41"/>
      <c r="O383" s="41"/>
      <c r="P383" s="41"/>
      <c r="Q383" s="41"/>
    </row>
    <row r="384" spans="1:17" s="43" customFormat="1" ht="15.75" thickBot="1" x14ac:dyDescent="0.3">
      <c r="A384" s="1"/>
      <c r="B384" s="105"/>
      <c r="C384" s="106"/>
      <c r="D384" s="107"/>
      <c r="E384" s="108"/>
      <c r="F384" s="109"/>
      <c r="G384" s="109"/>
      <c r="H384" s="49">
        <f>H383+F384-G384</f>
        <v>0</v>
      </c>
      <c r="I384" s="1"/>
      <c r="J384" s="41"/>
      <c r="K384" s="41"/>
      <c r="L384" s="41"/>
      <c r="M384" s="42"/>
      <c r="N384" s="41"/>
      <c r="O384" s="41"/>
      <c r="P384" s="41"/>
      <c r="Q384" s="41"/>
    </row>
    <row r="385" spans="1:30" s="6" customFormat="1" x14ac:dyDescent="0.25">
      <c r="A385" s="110"/>
      <c r="B385"/>
      <c r="C385"/>
      <c r="D385" s="2"/>
      <c r="E385" s="3"/>
      <c r="F385"/>
      <c r="G385" s="4"/>
      <c r="H385" s="5"/>
      <c r="I385" s="110"/>
      <c r="J385" s="111"/>
      <c r="K385" s="111"/>
      <c r="L385" s="111"/>
      <c r="M385" s="111"/>
      <c r="N385" s="111"/>
      <c r="R385"/>
      <c r="S385"/>
      <c r="T385"/>
      <c r="U385"/>
      <c r="V385"/>
      <c r="W385"/>
      <c r="X385"/>
      <c r="Y385"/>
      <c r="Z385"/>
      <c r="AA385"/>
      <c r="AB385"/>
      <c r="AC385"/>
      <c r="AD385"/>
    </row>
    <row r="386" spans="1:30" s="6" customFormat="1" x14ac:dyDescent="0.25">
      <c r="A386" s="110"/>
      <c r="B386"/>
      <c r="C386"/>
      <c r="D386" s="2"/>
      <c r="E386" s="3"/>
      <c r="F386"/>
      <c r="G386" s="4"/>
      <c r="H386" s="5"/>
      <c r="I386" s="110"/>
      <c r="J386" s="111"/>
      <c r="K386" s="111"/>
      <c r="L386" s="111"/>
      <c r="M386" s="111"/>
      <c r="N386" s="111"/>
      <c r="R386"/>
      <c r="S386"/>
      <c r="T386"/>
      <c r="U386"/>
      <c r="V386"/>
      <c r="W386"/>
      <c r="X386"/>
      <c r="Y386"/>
      <c r="Z386"/>
      <c r="AA386"/>
      <c r="AB386"/>
      <c r="AC386"/>
      <c r="AD386"/>
    </row>
    <row r="387" spans="1:30" s="6" customFormat="1" x14ac:dyDescent="0.25">
      <c r="A387" s="110"/>
      <c r="B387"/>
      <c r="C387"/>
      <c r="D387" s="2"/>
      <c r="E387" s="3"/>
      <c r="F387"/>
      <c r="G387" s="4"/>
      <c r="H387" s="5"/>
      <c r="I387" s="110"/>
      <c r="J387" s="111"/>
      <c r="K387" s="111"/>
      <c r="L387" s="111"/>
      <c r="M387" s="111"/>
      <c r="N387" s="111"/>
      <c r="R387"/>
      <c r="S387"/>
      <c r="T387"/>
      <c r="U387"/>
      <c r="V387"/>
      <c r="W387"/>
      <c r="X387"/>
      <c r="Y387"/>
      <c r="Z387"/>
      <c r="AA387"/>
      <c r="AB387"/>
      <c r="AC387"/>
      <c r="AD387"/>
    </row>
    <row r="388" spans="1:30" s="6" customFormat="1" x14ac:dyDescent="0.25">
      <c r="A388" s="110"/>
      <c r="B388"/>
      <c r="C388"/>
      <c r="D388" s="2"/>
      <c r="E388" s="3"/>
      <c r="F388"/>
      <c r="G388" s="4"/>
      <c r="H388" s="5"/>
      <c r="I388" s="110"/>
      <c r="J388" s="111"/>
      <c r="K388" s="111"/>
      <c r="L388" s="111"/>
      <c r="M388" s="111"/>
      <c r="N388" s="111"/>
      <c r="R388"/>
      <c r="S388"/>
      <c r="T388"/>
      <c r="U388"/>
      <c r="V388"/>
      <c r="W388"/>
      <c r="X388"/>
      <c r="Y388"/>
      <c r="Z388"/>
      <c r="AA388"/>
      <c r="AB388"/>
      <c r="AC388"/>
      <c r="AD388"/>
    </row>
    <row r="389" spans="1:30" s="6" customFormat="1" x14ac:dyDescent="0.25">
      <c r="A389" s="110"/>
      <c r="B389"/>
      <c r="C389"/>
      <c r="D389" s="2"/>
      <c r="E389" s="3"/>
      <c r="F389"/>
      <c r="G389" s="4"/>
      <c r="H389" s="5"/>
      <c r="I389" s="110"/>
      <c r="J389" s="111"/>
      <c r="K389" s="111"/>
      <c r="L389" s="111"/>
      <c r="M389" s="111"/>
      <c r="N389" s="111"/>
      <c r="R389"/>
      <c r="S389"/>
      <c r="T389"/>
      <c r="U389"/>
      <c r="V389"/>
      <c r="W389"/>
      <c r="X389"/>
      <c r="Y389"/>
      <c r="Z389"/>
      <c r="AA389"/>
      <c r="AB389"/>
      <c r="AC389"/>
      <c r="AD389"/>
    </row>
    <row r="390" spans="1:30" s="6" customFormat="1" x14ac:dyDescent="0.25">
      <c r="A390" s="110"/>
      <c r="B390"/>
      <c r="C390"/>
      <c r="D390" s="2"/>
      <c r="E390" s="3"/>
      <c r="F390"/>
      <c r="G390" s="4"/>
      <c r="H390" s="5"/>
      <c r="I390" s="110"/>
      <c r="J390" s="111"/>
      <c r="K390" s="111"/>
      <c r="L390" s="111"/>
      <c r="M390" s="111"/>
      <c r="N390" s="111"/>
      <c r="R390"/>
      <c r="S390"/>
      <c r="T390"/>
      <c r="U390"/>
      <c r="V390"/>
      <c r="W390"/>
      <c r="X390"/>
      <c r="Y390"/>
      <c r="Z390"/>
      <c r="AA390"/>
      <c r="AB390"/>
      <c r="AC390"/>
      <c r="AD390"/>
    </row>
    <row r="391" spans="1:30" s="6" customFormat="1" x14ac:dyDescent="0.25">
      <c r="A391" s="110"/>
      <c r="B391"/>
      <c r="C391"/>
      <c r="D391" s="2"/>
      <c r="E391" s="3"/>
      <c r="F391"/>
      <c r="G391" s="4"/>
      <c r="H391" s="5"/>
      <c r="I391" s="110"/>
      <c r="J391" s="111"/>
      <c r="K391" s="111"/>
      <c r="L391" s="111"/>
      <c r="M391" s="111"/>
      <c r="N391" s="111"/>
      <c r="R391"/>
      <c r="S391"/>
      <c r="T391"/>
      <c r="U391"/>
      <c r="V391"/>
      <c r="W391"/>
      <c r="X391"/>
      <c r="Y391"/>
      <c r="Z391"/>
      <c r="AA391"/>
      <c r="AB391"/>
      <c r="AC391"/>
      <c r="AD391"/>
    </row>
    <row r="392" spans="1:30" s="6" customFormat="1" x14ac:dyDescent="0.25">
      <c r="A392" s="110"/>
      <c r="B392"/>
      <c r="C392"/>
      <c r="D392" s="2"/>
      <c r="E392" s="3"/>
      <c r="F392"/>
      <c r="G392" s="4"/>
      <c r="H392" s="5"/>
      <c r="I392" s="110"/>
      <c r="J392" s="111"/>
      <c r="K392" s="111"/>
      <c r="L392" s="111"/>
      <c r="M392" s="111"/>
      <c r="N392" s="111"/>
      <c r="R392"/>
      <c r="S392"/>
      <c r="T392"/>
      <c r="U392"/>
      <c r="V392"/>
      <c r="W392"/>
      <c r="X392"/>
      <c r="Y392"/>
      <c r="Z392"/>
      <c r="AA392"/>
      <c r="AB392"/>
      <c r="AC392"/>
      <c r="AD392"/>
    </row>
    <row r="393" spans="1:30" s="6" customFormat="1" x14ac:dyDescent="0.25">
      <c r="A393" s="110"/>
      <c r="B393"/>
      <c r="C393"/>
      <c r="D393" s="2"/>
      <c r="E393" s="3"/>
      <c r="F393"/>
      <c r="G393" s="4"/>
      <c r="H393" s="5"/>
      <c r="I393" s="110"/>
      <c r="J393" s="111"/>
      <c r="K393" s="111"/>
      <c r="L393" s="111"/>
      <c r="M393" s="111"/>
      <c r="N393" s="111"/>
      <c r="R393"/>
      <c r="S393"/>
      <c r="T393"/>
      <c r="U393"/>
      <c r="V393"/>
      <c r="W393"/>
      <c r="X393"/>
      <c r="Y393"/>
      <c r="Z393"/>
      <c r="AA393"/>
      <c r="AB393"/>
      <c r="AC393"/>
      <c r="AD393"/>
    </row>
    <row r="394" spans="1:30" s="6" customFormat="1" x14ac:dyDescent="0.25">
      <c r="A394" s="110"/>
      <c r="B394"/>
      <c r="C394"/>
      <c r="D394" s="2"/>
      <c r="E394" s="3"/>
      <c r="F394"/>
      <c r="G394" s="4"/>
      <c r="H394" s="5"/>
      <c r="I394" s="110"/>
      <c r="J394" s="111"/>
      <c r="K394" s="111"/>
      <c r="L394" s="111"/>
      <c r="M394" s="111"/>
      <c r="N394" s="111"/>
      <c r="R394"/>
      <c r="S394"/>
      <c r="T394"/>
      <c r="U394"/>
      <c r="V394"/>
      <c r="W394"/>
      <c r="X394"/>
      <c r="Y394"/>
      <c r="Z394"/>
      <c r="AA394"/>
      <c r="AB394"/>
      <c r="AC394"/>
      <c r="AD394"/>
    </row>
    <row r="395" spans="1:30" s="6" customFormat="1" x14ac:dyDescent="0.25">
      <c r="A395" s="110"/>
      <c r="B395"/>
      <c r="C395"/>
      <c r="D395" s="2"/>
      <c r="E395" s="3"/>
      <c r="F395"/>
      <c r="G395" s="4"/>
      <c r="H395" s="5"/>
      <c r="I395" s="110"/>
      <c r="J395" s="111"/>
      <c r="K395" s="111"/>
      <c r="L395" s="111"/>
      <c r="M395" s="111"/>
      <c r="N395" s="111"/>
      <c r="R395"/>
      <c r="S395"/>
      <c r="T395"/>
      <c r="U395"/>
      <c r="V395"/>
      <c r="W395"/>
      <c r="X395"/>
      <c r="Y395"/>
      <c r="Z395"/>
      <c r="AA395"/>
      <c r="AB395"/>
      <c r="AC395"/>
      <c r="AD395"/>
    </row>
    <row r="396" spans="1:30" s="6" customFormat="1" x14ac:dyDescent="0.25">
      <c r="A396" s="110"/>
      <c r="B396"/>
      <c r="C396"/>
      <c r="D396" s="2"/>
      <c r="E396" s="3"/>
      <c r="F396"/>
      <c r="G396" s="4"/>
      <c r="H396" s="5"/>
      <c r="I396" s="110"/>
      <c r="J396" s="111"/>
      <c r="K396" s="111"/>
      <c r="L396" s="111"/>
      <c r="M396" s="111"/>
      <c r="N396" s="111"/>
      <c r="R396"/>
      <c r="S396"/>
      <c r="T396"/>
      <c r="U396"/>
      <c r="V396"/>
      <c r="W396"/>
      <c r="X396"/>
      <c r="Y396"/>
      <c r="Z396"/>
      <c r="AA396"/>
      <c r="AB396"/>
      <c r="AC396"/>
      <c r="AD396"/>
    </row>
    <row r="397" spans="1:30" s="6" customFormat="1" x14ac:dyDescent="0.25">
      <c r="A397" s="110"/>
      <c r="B397"/>
      <c r="C397"/>
      <c r="D397" s="2"/>
      <c r="E397" s="3"/>
      <c r="F397"/>
      <c r="G397" s="4"/>
      <c r="H397" s="5"/>
      <c r="I397" s="110"/>
      <c r="J397" s="111"/>
      <c r="K397" s="111"/>
      <c r="L397" s="111"/>
      <c r="M397" s="111"/>
      <c r="N397" s="111"/>
      <c r="R397"/>
      <c r="S397"/>
      <c r="T397"/>
      <c r="U397"/>
      <c r="V397"/>
      <c r="W397"/>
      <c r="X397"/>
      <c r="Y397"/>
      <c r="Z397"/>
      <c r="AA397"/>
      <c r="AB397"/>
      <c r="AC397"/>
      <c r="AD397"/>
    </row>
    <row r="398" spans="1:30" s="6" customFormat="1" x14ac:dyDescent="0.25">
      <c r="A398" s="110"/>
      <c r="B398"/>
      <c r="C398"/>
      <c r="D398" s="2"/>
      <c r="E398" s="3"/>
      <c r="F398"/>
      <c r="G398" s="4"/>
      <c r="H398" s="5"/>
      <c r="I398" s="110"/>
      <c r="J398" s="111"/>
      <c r="K398" s="111"/>
      <c r="L398" s="111"/>
      <c r="M398" s="111"/>
      <c r="N398" s="111"/>
      <c r="R398"/>
      <c r="S398"/>
      <c r="T398"/>
      <c r="U398"/>
      <c r="V398"/>
      <c r="W398"/>
      <c r="X398"/>
      <c r="Y398"/>
      <c r="Z398"/>
      <c r="AA398"/>
      <c r="AB398"/>
      <c r="AC398"/>
      <c r="AD398"/>
    </row>
    <row r="399" spans="1:30" s="6" customFormat="1" x14ac:dyDescent="0.25">
      <c r="A399" s="110"/>
      <c r="B399"/>
      <c r="C399"/>
      <c r="D399" s="2"/>
      <c r="E399" s="3"/>
      <c r="F399"/>
      <c r="G399" s="4"/>
      <c r="H399" s="5"/>
      <c r="I399" s="110"/>
      <c r="J399" s="111"/>
      <c r="K399" s="111"/>
      <c r="L399" s="111"/>
      <c r="M399" s="111"/>
      <c r="N399" s="111"/>
      <c r="R399"/>
      <c r="S399"/>
      <c r="T399"/>
      <c r="U399"/>
      <c r="V399"/>
      <c r="W399"/>
      <c r="X399"/>
      <c r="Y399"/>
      <c r="Z399"/>
      <c r="AA399"/>
      <c r="AB399"/>
      <c r="AC399"/>
      <c r="AD399"/>
    </row>
    <row r="400" spans="1:30" s="6" customFormat="1" x14ac:dyDescent="0.25">
      <c r="A400" s="110"/>
      <c r="B400"/>
      <c r="C400"/>
      <c r="D400" s="2"/>
      <c r="E400" s="3"/>
      <c r="F400"/>
      <c r="G400" s="4"/>
      <c r="H400" s="5"/>
      <c r="I400" s="110"/>
      <c r="J400" s="111"/>
      <c r="K400" s="111"/>
      <c r="L400" s="111"/>
      <c r="M400" s="111"/>
      <c r="N400" s="111"/>
      <c r="R400"/>
      <c r="S400"/>
      <c r="T400"/>
      <c r="U400"/>
      <c r="V400"/>
      <c r="W400"/>
      <c r="X400"/>
      <c r="Y400"/>
      <c r="Z400"/>
      <c r="AA400"/>
      <c r="AB400"/>
      <c r="AC400"/>
      <c r="AD400"/>
    </row>
    <row r="401" spans="1:30" s="6" customFormat="1" x14ac:dyDescent="0.25">
      <c r="A401" s="110"/>
      <c r="B401"/>
      <c r="C401"/>
      <c r="D401" s="2"/>
      <c r="E401" s="3"/>
      <c r="G401" s="4"/>
      <c r="H401" s="112"/>
      <c r="I401" s="110"/>
      <c r="J401" s="111"/>
      <c r="K401" s="111"/>
      <c r="L401" s="111"/>
      <c r="M401" s="111"/>
      <c r="N401" s="111"/>
      <c r="R401"/>
      <c r="S401"/>
      <c r="T401"/>
      <c r="U401"/>
      <c r="V401"/>
      <c r="W401"/>
      <c r="X401"/>
      <c r="Y401"/>
      <c r="Z401"/>
      <c r="AA401"/>
      <c r="AB401"/>
      <c r="AC401"/>
      <c r="AD401"/>
    </row>
    <row r="402" spans="1:30" s="6" customFormat="1" x14ac:dyDescent="0.25">
      <c r="A402" s="110"/>
      <c r="B402"/>
      <c r="C402"/>
      <c r="D402" s="2"/>
      <c r="E402" s="3"/>
      <c r="G402" s="4"/>
      <c r="H402" s="112"/>
      <c r="I402" s="110"/>
      <c r="J402" s="111"/>
      <c r="K402" s="111"/>
      <c r="L402" s="111"/>
      <c r="M402" s="111"/>
      <c r="N402" s="111"/>
      <c r="R402"/>
      <c r="S402"/>
      <c r="T402"/>
      <c r="U402"/>
      <c r="V402"/>
      <c r="W402"/>
      <c r="X402"/>
      <c r="Y402"/>
      <c r="Z402"/>
      <c r="AA402"/>
      <c r="AB402"/>
      <c r="AC402"/>
      <c r="AD402"/>
    </row>
    <row r="403" spans="1:30" s="6" customFormat="1" x14ac:dyDescent="0.25">
      <c r="A403" s="110"/>
      <c r="B403"/>
      <c r="C403"/>
      <c r="D403" s="2"/>
      <c r="E403" s="3"/>
      <c r="G403" s="4"/>
      <c r="H403" s="5"/>
      <c r="I403" s="110"/>
      <c r="J403" s="111"/>
      <c r="K403" s="111"/>
      <c r="L403" s="111"/>
      <c r="M403" s="111"/>
      <c r="N403" s="111"/>
      <c r="R403"/>
      <c r="S403"/>
      <c r="T403"/>
      <c r="U403"/>
      <c r="V403"/>
      <c r="W403"/>
      <c r="X403"/>
      <c r="Y403"/>
      <c r="Z403"/>
      <c r="AA403"/>
      <c r="AB403"/>
      <c r="AC403"/>
      <c r="AD403"/>
    </row>
    <row r="404" spans="1:30" s="6" customFormat="1" x14ac:dyDescent="0.25">
      <c r="A404" s="110"/>
      <c r="B404"/>
      <c r="C404"/>
      <c r="D404" s="2"/>
      <c r="E404" s="3"/>
      <c r="F404" s="113"/>
      <c r="G404" s="4"/>
      <c r="H404" s="5"/>
      <c r="I404" s="110"/>
      <c r="J404" s="111"/>
      <c r="K404" s="111"/>
      <c r="L404" s="111"/>
      <c r="M404" s="111"/>
      <c r="N404" s="111"/>
      <c r="R404"/>
      <c r="S404"/>
      <c r="T404"/>
      <c r="U404"/>
      <c r="V404"/>
      <c r="W404"/>
      <c r="X404"/>
      <c r="Y404"/>
      <c r="Z404"/>
      <c r="AA404"/>
      <c r="AB404"/>
      <c r="AC404"/>
      <c r="AD404"/>
    </row>
    <row r="405" spans="1:30" s="6" customFormat="1" x14ac:dyDescent="0.25">
      <c r="A405" s="110"/>
      <c r="B405"/>
      <c r="C405"/>
      <c r="D405" s="2"/>
      <c r="E405" s="3"/>
      <c r="F405" s="114"/>
      <c r="G405" s="4"/>
      <c r="H405" s="5"/>
      <c r="I405" s="110"/>
      <c r="J405" s="111"/>
      <c r="K405" s="111"/>
      <c r="L405" s="111"/>
      <c r="M405" s="111"/>
      <c r="N405" s="111"/>
      <c r="R405"/>
      <c r="S405"/>
      <c r="T405"/>
      <c r="U405"/>
      <c r="V405"/>
      <c r="W405"/>
      <c r="X405"/>
      <c r="Y405"/>
      <c r="Z405"/>
      <c r="AA405"/>
      <c r="AB405"/>
      <c r="AC405"/>
      <c r="AD405"/>
    </row>
    <row r="406" spans="1:30" s="6" customFormat="1" x14ac:dyDescent="0.25">
      <c r="A406" s="110"/>
      <c r="B406"/>
      <c r="C406"/>
      <c r="D406" s="2"/>
      <c r="E406" s="3"/>
      <c r="F406"/>
      <c r="G406" s="4"/>
      <c r="H406" s="5"/>
      <c r="I406" s="110"/>
      <c r="J406" s="111"/>
      <c r="K406" s="111"/>
      <c r="L406" s="111"/>
      <c r="M406" s="111"/>
      <c r="N406" s="111"/>
      <c r="R406"/>
      <c r="S406"/>
      <c r="T406"/>
      <c r="U406"/>
      <c r="V406"/>
      <c r="W406"/>
      <c r="X406"/>
      <c r="Y406"/>
      <c r="Z406"/>
      <c r="AA406"/>
      <c r="AB406"/>
      <c r="AC406"/>
      <c r="AD406"/>
    </row>
    <row r="407" spans="1:30" s="6" customFormat="1" x14ac:dyDescent="0.25">
      <c r="A407" s="110"/>
      <c r="B407"/>
      <c r="C407"/>
      <c r="D407" s="2"/>
      <c r="E407" s="3"/>
      <c r="F407"/>
      <c r="G407" s="4"/>
      <c r="H407" s="5"/>
      <c r="I407" s="110"/>
      <c r="J407" s="111"/>
      <c r="K407" s="111"/>
      <c r="L407" s="111"/>
      <c r="M407" s="111"/>
      <c r="N407" s="111"/>
      <c r="R407"/>
      <c r="S407"/>
      <c r="T407"/>
      <c r="U407"/>
      <c r="V407"/>
      <c r="W407"/>
      <c r="X407"/>
      <c r="Y407"/>
      <c r="Z407"/>
      <c r="AA407"/>
      <c r="AB407"/>
      <c r="AC407"/>
      <c r="AD407"/>
    </row>
    <row r="408" spans="1:30" s="6" customFormat="1" x14ac:dyDescent="0.25">
      <c r="A408" s="110"/>
      <c r="B408"/>
      <c r="C408"/>
      <c r="D408" s="2"/>
      <c r="E408" s="3"/>
      <c r="F408"/>
      <c r="G408" s="4"/>
      <c r="H408" s="5"/>
      <c r="I408" s="110"/>
      <c r="J408" s="111"/>
      <c r="K408" s="111"/>
      <c r="L408" s="111"/>
      <c r="M408" s="111"/>
      <c r="N408" s="111"/>
      <c r="R408"/>
      <c r="S408"/>
      <c r="T408"/>
      <c r="U408"/>
      <c r="V408"/>
      <c r="W408"/>
      <c r="X408"/>
      <c r="Y408"/>
      <c r="Z408"/>
      <c r="AA408"/>
      <c r="AB408"/>
      <c r="AC408"/>
      <c r="AD408"/>
    </row>
    <row r="409" spans="1:30" s="6" customFormat="1" x14ac:dyDescent="0.25">
      <c r="A409" s="110"/>
      <c r="B409"/>
      <c r="C409"/>
      <c r="D409" s="2"/>
      <c r="E409" s="3"/>
      <c r="F409"/>
      <c r="G409" s="4"/>
      <c r="H409" s="5"/>
      <c r="I409" s="110"/>
      <c r="J409" s="111"/>
      <c r="K409" s="111"/>
      <c r="L409" s="111"/>
      <c r="M409" s="111"/>
      <c r="N409" s="111"/>
      <c r="R409"/>
      <c r="S409"/>
      <c r="T409"/>
      <c r="U409"/>
      <c r="V409"/>
      <c r="W409"/>
      <c r="X409"/>
      <c r="Y409"/>
      <c r="Z409"/>
      <c r="AA409"/>
      <c r="AB409"/>
      <c r="AC409"/>
      <c r="AD409"/>
    </row>
    <row r="410" spans="1:30" s="6" customFormat="1" x14ac:dyDescent="0.25">
      <c r="A410" s="110"/>
      <c r="B410"/>
      <c r="C410"/>
      <c r="D410" s="2"/>
      <c r="E410" s="3"/>
      <c r="F410"/>
      <c r="G410" s="4"/>
      <c r="H410" s="112"/>
      <c r="I410" s="110"/>
      <c r="J410" s="111"/>
      <c r="K410" s="111"/>
      <c r="L410" s="111"/>
      <c r="M410" s="111"/>
      <c r="N410" s="111"/>
      <c r="R410"/>
      <c r="S410"/>
      <c r="T410"/>
      <c r="U410"/>
      <c r="V410"/>
      <c r="W410"/>
      <c r="X410"/>
      <c r="Y410"/>
      <c r="Z410"/>
      <c r="AA410"/>
      <c r="AB410"/>
      <c r="AC410"/>
      <c r="AD410"/>
    </row>
    <row r="411" spans="1:30" s="6" customFormat="1" x14ac:dyDescent="0.25">
      <c r="A411" s="110"/>
      <c r="B411"/>
      <c r="C411"/>
      <c r="D411" s="2"/>
      <c r="E411" s="3"/>
      <c r="F411"/>
      <c r="G411" s="4"/>
      <c r="H411" s="5"/>
      <c r="I411" s="110"/>
      <c r="J411" s="111"/>
      <c r="K411" s="111"/>
      <c r="L411" s="111"/>
      <c r="M411" s="111"/>
      <c r="N411" s="111"/>
      <c r="R411"/>
      <c r="S411"/>
      <c r="T411"/>
      <c r="U411"/>
      <c r="V411"/>
      <c r="W411"/>
      <c r="X411"/>
      <c r="Y411"/>
      <c r="Z411"/>
      <c r="AA411"/>
      <c r="AB411"/>
      <c r="AC411"/>
      <c r="AD411"/>
    </row>
    <row r="412" spans="1:30" s="6" customFormat="1" x14ac:dyDescent="0.25">
      <c r="A412" s="110"/>
      <c r="B412"/>
      <c r="C412"/>
      <c r="D412" s="2"/>
      <c r="E412" s="3"/>
      <c r="F412"/>
      <c r="G412" s="4"/>
      <c r="H412" s="5"/>
      <c r="I412" s="110"/>
      <c r="J412" s="111"/>
      <c r="K412" s="111"/>
      <c r="L412" s="111"/>
      <c r="M412" s="111"/>
      <c r="N412" s="111"/>
      <c r="R412"/>
      <c r="S412"/>
      <c r="T412"/>
      <c r="U412"/>
      <c r="V412"/>
      <c r="W412"/>
      <c r="X412"/>
      <c r="Y412"/>
      <c r="Z412"/>
      <c r="AA412"/>
      <c r="AB412"/>
      <c r="AC412"/>
      <c r="AD412"/>
    </row>
    <row r="413" spans="1:30" s="6" customFormat="1" x14ac:dyDescent="0.25">
      <c r="A413" s="110"/>
      <c r="B413"/>
      <c r="C413"/>
      <c r="D413" s="2"/>
      <c r="E413" s="3"/>
      <c r="F413"/>
      <c r="G413" s="4"/>
      <c r="H413" s="5"/>
      <c r="I413" s="110"/>
      <c r="J413" s="111"/>
      <c r="K413" s="111"/>
      <c r="L413" s="111"/>
      <c r="M413" s="111"/>
      <c r="N413" s="111"/>
      <c r="R413"/>
      <c r="S413"/>
      <c r="T413"/>
      <c r="U413"/>
      <c r="V413"/>
      <c r="W413"/>
      <c r="X413"/>
      <c r="Y413"/>
      <c r="Z413"/>
      <c r="AA413"/>
      <c r="AB413"/>
      <c r="AC413"/>
      <c r="AD413"/>
    </row>
    <row r="414" spans="1:30" s="6" customFormat="1" x14ac:dyDescent="0.25">
      <c r="A414" s="110"/>
      <c r="B414"/>
      <c r="C414"/>
      <c r="D414" s="2"/>
      <c r="E414" s="3"/>
      <c r="F414"/>
      <c r="G414" s="4"/>
      <c r="H414" s="5"/>
      <c r="I414" s="110"/>
      <c r="J414" s="111"/>
      <c r="K414" s="111"/>
      <c r="L414" s="111"/>
      <c r="M414" s="111"/>
      <c r="N414" s="111"/>
      <c r="R414"/>
      <c r="S414"/>
      <c r="T414"/>
      <c r="U414"/>
      <c r="V414"/>
      <c r="W414"/>
      <c r="X414"/>
      <c r="Y414"/>
      <c r="Z414"/>
      <c r="AA414"/>
      <c r="AB414"/>
      <c r="AC414"/>
      <c r="AD414"/>
    </row>
    <row r="415" spans="1:30" s="6" customFormat="1" x14ac:dyDescent="0.25">
      <c r="A415" s="110"/>
      <c r="B415"/>
      <c r="C415"/>
      <c r="D415" s="2"/>
      <c r="E415" s="3"/>
      <c r="F415"/>
      <c r="G415" s="4"/>
      <c r="H415" s="5"/>
      <c r="I415" s="110"/>
      <c r="J415" s="111"/>
      <c r="K415" s="111"/>
      <c r="L415" s="111"/>
      <c r="M415" s="111"/>
      <c r="N415" s="111"/>
      <c r="R415"/>
      <c r="S415"/>
      <c r="T415"/>
      <c r="U415"/>
      <c r="V415"/>
      <c r="W415"/>
      <c r="X415"/>
      <c r="Y415"/>
      <c r="Z415"/>
      <c r="AA415"/>
      <c r="AB415"/>
      <c r="AC415"/>
      <c r="AD415"/>
    </row>
    <row r="416" spans="1:30" s="6" customFormat="1" x14ac:dyDescent="0.25">
      <c r="A416" s="110"/>
      <c r="B416"/>
      <c r="C416"/>
      <c r="D416" s="2"/>
      <c r="E416" s="3"/>
      <c r="F416"/>
      <c r="G416" s="4"/>
      <c r="H416" s="5"/>
      <c r="I416" s="110"/>
      <c r="J416" s="111"/>
      <c r="K416" s="111"/>
      <c r="L416" s="111"/>
      <c r="M416" s="111"/>
      <c r="N416" s="111"/>
      <c r="R416"/>
      <c r="S416"/>
      <c r="T416"/>
      <c r="U416"/>
      <c r="V416"/>
      <c r="W416"/>
      <c r="X416"/>
      <c r="Y416"/>
      <c r="Z416"/>
      <c r="AA416"/>
      <c r="AB416"/>
      <c r="AC416"/>
      <c r="AD416"/>
    </row>
    <row r="417" spans="1:30" s="6" customFormat="1" x14ac:dyDescent="0.25">
      <c r="A417" s="110"/>
      <c r="B417"/>
      <c r="C417"/>
      <c r="D417" s="2"/>
      <c r="E417" s="3"/>
      <c r="F417"/>
      <c r="G417" s="4"/>
      <c r="H417" s="5"/>
      <c r="I417" s="110"/>
      <c r="J417" s="111"/>
      <c r="K417" s="111"/>
      <c r="L417" s="111"/>
      <c r="M417" s="111"/>
      <c r="N417" s="111"/>
      <c r="R417"/>
      <c r="S417"/>
      <c r="T417"/>
      <c r="U417"/>
      <c r="V417"/>
      <c r="W417"/>
      <c r="X417"/>
      <c r="Y417"/>
      <c r="Z417"/>
      <c r="AA417"/>
      <c r="AB417"/>
      <c r="AC417"/>
      <c r="AD417"/>
    </row>
    <row r="418" spans="1:30" s="6" customFormat="1" x14ac:dyDescent="0.25">
      <c r="A418" s="110"/>
      <c r="B418"/>
      <c r="C418"/>
      <c r="D418" s="2"/>
      <c r="E418" s="3"/>
      <c r="F418"/>
      <c r="G418" s="4"/>
      <c r="H418" s="5"/>
      <c r="I418" s="110"/>
      <c r="J418" s="111"/>
      <c r="K418" s="111"/>
      <c r="L418" s="111"/>
      <c r="M418" s="111"/>
      <c r="N418" s="111"/>
      <c r="R418"/>
      <c r="S418"/>
      <c r="T418"/>
      <c r="U418"/>
      <c r="V418"/>
      <c r="W418"/>
      <c r="X418"/>
      <c r="Y418"/>
      <c r="Z418"/>
      <c r="AA418"/>
      <c r="AB418"/>
      <c r="AC418"/>
      <c r="AD418"/>
    </row>
    <row r="419" spans="1:30" s="6" customFormat="1" x14ac:dyDescent="0.25">
      <c r="A419" s="110"/>
      <c r="B419"/>
      <c r="C419"/>
      <c r="D419" s="2"/>
      <c r="E419" s="3"/>
      <c r="F419"/>
      <c r="G419" s="4"/>
      <c r="H419" s="5"/>
      <c r="I419" s="110"/>
      <c r="J419" s="111"/>
      <c r="K419" s="111"/>
      <c r="L419" s="111"/>
      <c r="M419" s="111"/>
      <c r="N419" s="111"/>
      <c r="R419"/>
      <c r="S419"/>
      <c r="T419"/>
      <c r="U419"/>
      <c r="V419"/>
      <c r="W419"/>
      <c r="X419"/>
      <c r="Y419"/>
      <c r="Z419"/>
      <c r="AA419"/>
      <c r="AB419"/>
      <c r="AC419"/>
      <c r="AD419"/>
    </row>
    <row r="420" spans="1:30" s="6" customFormat="1" x14ac:dyDescent="0.25">
      <c r="A420" s="110"/>
      <c r="B420"/>
      <c r="C420"/>
      <c r="D420" s="2"/>
      <c r="E420" s="3"/>
      <c r="F420"/>
      <c r="G420" s="4"/>
      <c r="H420" s="5"/>
      <c r="I420" s="110"/>
      <c r="J420" s="111"/>
      <c r="K420" s="111"/>
      <c r="L420" s="111"/>
      <c r="M420" s="111"/>
      <c r="N420" s="111"/>
      <c r="R420"/>
      <c r="S420"/>
      <c r="T420"/>
      <c r="U420"/>
      <c r="V420"/>
      <c r="W420"/>
      <c r="X420"/>
      <c r="Y420"/>
      <c r="Z420"/>
      <c r="AA420"/>
      <c r="AB420"/>
      <c r="AC420"/>
      <c r="AD420"/>
    </row>
    <row r="421" spans="1:30" s="6" customFormat="1" x14ac:dyDescent="0.25">
      <c r="A421" s="110"/>
      <c r="B421"/>
      <c r="C421"/>
      <c r="D421" s="2"/>
      <c r="E421" s="3"/>
      <c r="F421"/>
      <c r="G421" s="4"/>
      <c r="H421" s="5"/>
      <c r="I421" s="110"/>
      <c r="J421" s="111"/>
      <c r="K421" s="111"/>
      <c r="L421" s="111"/>
      <c r="M421" s="111"/>
      <c r="N421" s="111"/>
      <c r="R421"/>
      <c r="S421"/>
      <c r="T421"/>
      <c r="U421"/>
      <c r="V421"/>
      <c r="W421"/>
      <c r="X421"/>
      <c r="Y421"/>
      <c r="Z421"/>
      <c r="AA421"/>
      <c r="AB421"/>
      <c r="AC421"/>
      <c r="AD421"/>
    </row>
    <row r="422" spans="1:30" s="6" customFormat="1" x14ac:dyDescent="0.25">
      <c r="A422" s="110"/>
      <c r="B422"/>
      <c r="C422"/>
      <c r="D422" s="2"/>
      <c r="E422" s="3"/>
      <c r="F422"/>
      <c r="G422" s="4"/>
      <c r="H422" s="5"/>
      <c r="I422" s="110"/>
      <c r="J422" s="111"/>
      <c r="K422" s="111"/>
      <c r="L422" s="111"/>
      <c r="M422" s="111"/>
      <c r="N422" s="111"/>
      <c r="R422"/>
      <c r="S422"/>
      <c r="T422"/>
      <c r="U422"/>
      <c r="V422"/>
      <c r="W422"/>
      <c r="X422"/>
      <c r="Y422"/>
      <c r="Z422"/>
      <c r="AA422"/>
      <c r="AB422"/>
      <c r="AC422"/>
      <c r="AD422"/>
    </row>
    <row r="424" spans="1:30" s="6" customFormat="1" x14ac:dyDescent="0.25">
      <c r="A424" s="1"/>
      <c r="B424"/>
      <c r="C424"/>
      <c r="D424" s="2"/>
      <c r="E424" s="3"/>
      <c r="F424"/>
      <c r="G424" s="4"/>
      <c r="H424" s="5"/>
      <c r="I424" s="1"/>
      <c r="R424"/>
      <c r="S424"/>
      <c r="T424"/>
      <c r="U424"/>
      <c r="V424"/>
      <c r="W424"/>
      <c r="X424"/>
      <c r="Y424"/>
      <c r="Z424"/>
      <c r="AA424"/>
      <c r="AB424"/>
      <c r="AC424"/>
      <c r="AD424"/>
    </row>
    <row r="504" spans="1:30" x14ac:dyDescent="0.25">
      <c r="D504"/>
    </row>
    <row r="505" spans="1:30" s="115" customFormat="1" x14ac:dyDescent="0.25">
      <c r="A505" s="1"/>
      <c r="B505"/>
      <c r="C505"/>
      <c r="D505" s="2"/>
      <c r="E505" s="3"/>
      <c r="F505"/>
      <c r="G505"/>
      <c r="H505" s="5"/>
      <c r="I505" s="1"/>
      <c r="J505" s="6"/>
      <c r="K505" s="6"/>
      <c r="L505" s="6"/>
      <c r="M505" s="6"/>
      <c r="N505" s="6"/>
      <c r="O505" s="6"/>
      <c r="P505" s="6"/>
      <c r="Q505" s="6"/>
      <c r="R505"/>
      <c r="S505"/>
      <c r="T505"/>
      <c r="U505"/>
      <c r="V505"/>
      <c r="W505"/>
      <c r="X505"/>
      <c r="Y505"/>
      <c r="Z505"/>
      <c r="AA505"/>
      <c r="AB505"/>
      <c r="AC505"/>
      <c r="AD505"/>
    </row>
    <row r="506" spans="1:30" s="115" customFormat="1" x14ac:dyDescent="0.25">
      <c r="A506" s="1"/>
      <c r="B506"/>
      <c r="C506"/>
      <c r="D506" s="2"/>
      <c r="E506" s="3"/>
      <c r="F506"/>
      <c r="G506" s="4"/>
      <c r="H506" s="5"/>
      <c r="I506" s="1"/>
      <c r="J506" s="6"/>
      <c r="K506" s="6"/>
      <c r="L506" s="6"/>
      <c r="M506" s="6"/>
      <c r="N506" s="6"/>
      <c r="O506" s="6"/>
      <c r="P506" s="6"/>
      <c r="Q506" s="6"/>
      <c r="R506"/>
      <c r="S506"/>
      <c r="T506"/>
      <c r="U506"/>
      <c r="V506"/>
      <c r="W506"/>
      <c r="X506"/>
      <c r="Y506"/>
      <c r="Z506"/>
      <c r="AA506"/>
      <c r="AB506"/>
      <c r="AC506"/>
      <c r="AD506"/>
    </row>
    <row r="507" spans="1:30" s="115" customFormat="1" x14ac:dyDescent="0.25">
      <c r="A507" s="1"/>
      <c r="B507"/>
      <c r="C507"/>
      <c r="D507" s="2"/>
      <c r="E507" s="3"/>
      <c r="F507"/>
      <c r="G507" s="4"/>
      <c r="H507" s="5"/>
      <c r="I507" s="1"/>
      <c r="J507" s="6"/>
      <c r="K507" s="6"/>
      <c r="L507" s="6"/>
      <c r="M507" s="6"/>
      <c r="N507" s="6"/>
      <c r="O507" s="6"/>
      <c r="P507" s="6"/>
      <c r="Q507" s="6"/>
      <c r="R507"/>
      <c r="S507"/>
      <c r="T507"/>
      <c r="U507"/>
      <c r="V507"/>
      <c r="W507"/>
      <c r="X507"/>
      <c r="Y507"/>
      <c r="Z507"/>
      <c r="AA507"/>
      <c r="AB507"/>
      <c r="AC507"/>
      <c r="AD507"/>
    </row>
    <row r="508" spans="1:30" s="115" customFormat="1" x14ac:dyDescent="0.25">
      <c r="A508" s="1"/>
      <c r="B508"/>
      <c r="C508"/>
      <c r="D508" s="2"/>
      <c r="E508" s="3"/>
      <c r="F508"/>
      <c r="G508" s="4"/>
      <c r="H508" s="5"/>
      <c r="I508" s="1"/>
      <c r="J508" s="6"/>
      <c r="K508" s="6"/>
      <c r="L508" s="6"/>
      <c r="M508" s="6"/>
      <c r="N508" s="6"/>
      <c r="O508" s="6"/>
      <c r="P508" s="6"/>
      <c r="Q508" s="6"/>
      <c r="R508"/>
      <c r="S508"/>
      <c r="T508"/>
      <c r="U508"/>
      <c r="V508"/>
      <c r="W508"/>
      <c r="X508"/>
      <c r="Y508"/>
      <c r="Z508"/>
      <c r="AA508"/>
      <c r="AB508"/>
      <c r="AC508"/>
      <c r="AD508"/>
    </row>
    <row r="509" spans="1:30" s="115" customFormat="1" x14ac:dyDescent="0.25">
      <c r="A509" s="1"/>
      <c r="B509"/>
      <c r="C509"/>
      <c r="D509" s="2"/>
      <c r="E509" s="3"/>
      <c r="F509"/>
      <c r="G509" s="4"/>
      <c r="H509" s="5"/>
      <c r="I509" s="1"/>
      <c r="J509" s="6"/>
      <c r="K509" s="6"/>
      <c r="L509" s="6"/>
      <c r="M509" s="6"/>
      <c r="N509" s="6"/>
      <c r="O509" s="6"/>
      <c r="P509" s="6"/>
      <c r="Q509" s="6"/>
      <c r="R509"/>
      <c r="S509"/>
      <c r="T509"/>
      <c r="U509"/>
      <c r="V509"/>
      <c r="W509"/>
      <c r="X509"/>
      <c r="Y509"/>
      <c r="Z509"/>
      <c r="AA509"/>
      <c r="AB509"/>
      <c r="AC509"/>
      <c r="AD509"/>
    </row>
    <row r="510" spans="1:30" s="115" customFormat="1" x14ac:dyDescent="0.25">
      <c r="A510" s="1"/>
      <c r="B510"/>
      <c r="C510"/>
      <c r="D510" s="2"/>
      <c r="E510" s="3"/>
      <c r="F510"/>
      <c r="G510" s="4"/>
      <c r="H510" s="5"/>
      <c r="I510" s="1"/>
      <c r="J510" s="6"/>
      <c r="K510" s="6"/>
      <c r="L510" s="6"/>
      <c r="M510" s="6"/>
      <c r="N510" s="6"/>
      <c r="O510" s="6"/>
      <c r="P510" s="6"/>
      <c r="Q510" s="6"/>
      <c r="R510"/>
      <c r="S510"/>
      <c r="T510"/>
      <c r="U510"/>
      <c r="V510"/>
      <c r="W510"/>
      <c r="X510"/>
      <c r="Y510"/>
      <c r="Z510"/>
      <c r="AA510"/>
      <c r="AB510"/>
      <c r="AC510"/>
      <c r="AD510"/>
    </row>
    <row r="511" spans="1:30" s="115" customFormat="1" x14ac:dyDescent="0.25">
      <c r="A511" s="1"/>
      <c r="B511"/>
      <c r="C511"/>
      <c r="D511" s="2"/>
      <c r="E511" s="3"/>
      <c r="F511"/>
      <c r="G511" s="4"/>
      <c r="H511" s="5"/>
      <c r="I511" s="1"/>
      <c r="J511" s="6"/>
      <c r="K511" s="6"/>
      <c r="L511" s="6"/>
      <c r="M511" s="6"/>
      <c r="N511" s="6"/>
      <c r="O511" s="6"/>
      <c r="P511" s="6"/>
      <c r="Q511" s="6"/>
      <c r="R511"/>
      <c r="S511"/>
      <c r="T511"/>
      <c r="U511"/>
      <c r="V511"/>
      <c r="W511"/>
      <c r="X511"/>
      <c r="Y511"/>
      <c r="Z511"/>
      <c r="AA511"/>
      <c r="AB511"/>
      <c r="AC511"/>
      <c r="AD511"/>
    </row>
    <row r="512" spans="1:30" s="115" customFormat="1" x14ac:dyDescent="0.25">
      <c r="A512" s="1"/>
      <c r="B512"/>
      <c r="C512"/>
      <c r="D512" s="2"/>
      <c r="E512" s="3"/>
      <c r="F512"/>
      <c r="G512" s="4"/>
      <c r="H512" s="5"/>
      <c r="I512" s="1"/>
      <c r="J512" s="6"/>
      <c r="K512" s="6"/>
      <c r="L512" s="6"/>
      <c r="M512" s="6"/>
      <c r="N512" s="6"/>
      <c r="O512" s="6"/>
      <c r="P512" s="6"/>
      <c r="Q512" s="6"/>
      <c r="R512"/>
      <c r="S512"/>
      <c r="T512"/>
      <c r="U512"/>
      <c r="V512"/>
      <c r="W512"/>
      <c r="X512"/>
      <c r="Y512"/>
      <c r="Z512"/>
      <c r="AA512"/>
      <c r="AB512"/>
      <c r="AC512"/>
      <c r="AD512"/>
    </row>
    <row r="513" spans="1:30" s="115" customFormat="1" x14ac:dyDescent="0.25">
      <c r="A513" s="1"/>
      <c r="B513"/>
      <c r="C513"/>
      <c r="D513" s="2"/>
      <c r="E513" s="3"/>
      <c r="F513"/>
      <c r="G513" s="4"/>
      <c r="H513" s="5"/>
      <c r="I513" s="1"/>
      <c r="J513" s="6"/>
      <c r="K513" s="6"/>
      <c r="L513" s="6"/>
      <c r="M513" s="6"/>
      <c r="N513" s="6"/>
      <c r="O513" s="6"/>
      <c r="P513" s="6"/>
      <c r="Q513" s="6"/>
      <c r="R513"/>
      <c r="S513"/>
      <c r="T513"/>
      <c r="U513"/>
      <c r="V513"/>
      <c r="W513"/>
      <c r="X513"/>
      <c r="Y513"/>
      <c r="Z513"/>
      <c r="AA513"/>
      <c r="AB513"/>
      <c r="AC513"/>
      <c r="AD513"/>
    </row>
    <row r="514" spans="1:30" s="115" customFormat="1" x14ac:dyDescent="0.25">
      <c r="A514" s="1"/>
      <c r="B514"/>
      <c r="C514"/>
      <c r="D514" s="2"/>
      <c r="E514" s="3"/>
      <c r="F514"/>
      <c r="G514" s="4"/>
      <c r="H514" s="5"/>
      <c r="I514" s="1"/>
      <c r="J514" s="6"/>
      <c r="K514" s="6"/>
      <c r="L514" s="6"/>
      <c r="M514" s="6"/>
      <c r="N514" s="6"/>
      <c r="O514" s="6"/>
      <c r="P514" s="6"/>
      <c r="Q514" s="6"/>
      <c r="R514"/>
      <c r="S514"/>
      <c r="T514"/>
      <c r="U514"/>
      <c r="V514"/>
      <c r="W514"/>
      <c r="X514"/>
      <c r="Y514"/>
      <c r="Z514"/>
      <c r="AA514"/>
      <c r="AB514"/>
      <c r="AC514"/>
      <c r="AD514"/>
    </row>
    <row r="515" spans="1:30" s="115" customFormat="1" x14ac:dyDescent="0.25">
      <c r="A515" s="1"/>
      <c r="B515"/>
      <c r="C515"/>
      <c r="D515" s="2"/>
      <c r="E515" s="3"/>
      <c r="F515"/>
      <c r="G515" s="4"/>
      <c r="H515" s="5"/>
      <c r="I515" s="1"/>
      <c r="J515" s="6"/>
      <c r="K515" s="6"/>
      <c r="L515" s="6"/>
      <c r="M515" s="6"/>
      <c r="N515" s="6"/>
      <c r="O515" s="6"/>
      <c r="P515" s="6"/>
      <c r="Q515" s="6"/>
      <c r="R515"/>
      <c r="S515"/>
      <c r="T515"/>
      <c r="U515"/>
      <c r="V515"/>
      <c r="W515"/>
      <c r="X515"/>
      <c r="Y515"/>
      <c r="Z515"/>
      <c r="AA515"/>
      <c r="AB515"/>
      <c r="AC515"/>
      <c r="AD515"/>
    </row>
    <row r="516" spans="1:30" s="115" customFormat="1" x14ac:dyDescent="0.25">
      <c r="A516" s="1"/>
      <c r="B516"/>
      <c r="C516"/>
      <c r="D516" s="2"/>
      <c r="E516" s="3"/>
      <c r="F516"/>
      <c r="G516" s="4"/>
      <c r="H516" s="5"/>
      <c r="I516" s="1"/>
      <c r="J516" s="6"/>
      <c r="K516" s="6"/>
      <c r="L516" s="6"/>
      <c r="M516" s="6"/>
      <c r="N516" s="6"/>
      <c r="O516" s="6"/>
      <c r="P516" s="6"/>
      <c r="Q516" s="6"/>
      <c r="R516"/>
      <c r="S516"/>
      <c r="T516"/>
      <c r="U516"/>
      <c r="V516"/>
      <c r="W516"/>
      <c r="X516"/>
      <c r="Y516"/>
      <c r="Z516"/>
      <c r="AA516"/>
      <c r="AB516"/>
      <c r="AC516"/>
      <c r="AD516"/>
    </row>
    <row r="517" spans="1:30" s="115" customFormat="1" x14ac:dyDescent="0.25">
      <c r="A517" s="1"/>
      <c r="B517"/>
      <c r="C517"/>
      <c r="D517" s="2"/>
      <c r="E517" s="3"/>
      <c r="F517"/>
      <c r="G517" s="4"/>
      <c r="H517" s="5"/>
      <c r="I517" s="1"/>
      <c r="J517" s="6"/>
      <c r="K517" s="6"/>
      <c r="L517" s="6"/>
      <c r="M517" s="6"/>
      <c r="N517" s="6"/>
      <c r="O517" s="6"/>
      <c r="P517" s="6"/>
      <c r="Q517" s="6"/>
      <c r="R517"/>
      <c r="S517"/>
      <c r="T517"/>
      <c r="U517"/>
      <c r="V517"/>
      <c r="W517"/>
      <c r="X517"/>
      <c r="Y517"/>
      <c r="Z517"/>
      <c r="AA517"/>
      <c r="AB517"/>
      <c r="AC517"/>
      <c r="AD517"/>
    </row>
    <row r="518" spans="1:30" s="115" customFormat="1" x14ac:dyDescent="0.25">
      <c r="A518" s="1"/>
      <c r="B518"/>
      <c r="C518"/>
      <c r="D518" s="2"/>
      <c r="E518" s="3"/>
      <c r="F518"/>
      <c r="G518" s="4"/>
      <c r="H518" s="5"/>
      <c r="I518" s="1"/>
      <c r="J518" s="6"/>
      <c r="K518" s="6"/>
      <c r="L518" s="6"/>
      <c r="M518" s="6"/>
      <c r="N518" s="6"/>
      <c r="O518" s="6"/>
      <c r="P518" s="6"/>
      <c r="Q518" s="6"/>
      <c r="R518"/>
      <c r="S518"/>
      <c r="T518"/>
      <c r="U518"/>
      <c r="V518"/>
      <c r="W518"/>
      <c r="X518"/>
      <c r="Y518"/>
      <c r="Z518"/>
      <c r="AA518"/>
      <c r="AB518"/>
      <c r="AC518"/>
      <c r="AD518"/>
    </row>
    <row r="519" spans="1:30" s="115" customFormat="1" x14ac:dyDescent="0.25">
      <c r="A519" s="1"/>
      <c r="B519"/>
      <c r="C519"/>
      <c r="D519" s="2"/>
      <c r="E519" s="3"/>
      <c r="F519"/>
      <c r="G519" s="4"/>
      <c r="H519" s="5"/>
      <c r="I519" s="1"/>
      <c r="J519" s="6"/>
      <c r="K519" s="6"/>
      <c r="L519" s="6"/>
      <c r="M519" s="6"/>
      <c r="N519" s="6"/>
      <c r="O519" s="6"/>
      <c r="P519" s="6"/>
      <c r="Q519" s="6"/>
      <c r="R519"/>
      <c r="S519"/>
      <c r="T519"/>
      <c r="U519"/>
      <c r="V519"/>
      <c r="W519"/>
      <c r="X519"/>
      <c r="Y519"/>
      <c r="Z519"/>
      <c r="AA519"/>
      <c r="AB519"/>
      <c r="AC519"/>
      <c r="AD519"/>
    </row>
    <row r="520" spans="1:30" s="115" customFormat="1" x14ac:dyDescent="0.25">
      <c r="A520" s="1"/>
      <c r="B520"/>
      <c r="C520"/>
      <c r="D520" s="2"/>
      <c r="E520" s="3"/>
      <c r="F520"/>
      <c r="G520" s="4"/>
      <c r="H520" s="5"/>
      <c r="I520" s="1"/>
      <c r="J520" s="6"/>
      <c r="K520" s="6"/>
      <c r="L520" s="6"/>
      <c r="M520" s="6"/>
      <c r="N520" s="6"/>
      <c r="O520" s="6"/>
      <c r="P520" s="6"/>
      <c r="Q520" s="6"/>
      <c r="R520"/>
      <c r="S520"/>
      <c r="T520"/>
      <c r="U520"/>
      <c r="V520"/>
      <c r="W520"/>
      <c r="X520"/>
      <c r="Y520"/>
      <c r="Z520"/>
      <c r="AA520"/>
      <c r="AB520"/>
      <c r="AC520"/>
      <c r="AD520"/>
    </row>
    <row r="553" spans="1:30" s="115" customFormat="1" x14ac:dyDescent="0.25">
      <c r="A553" s="1"/>
      <c r="B553"/>
      <c r="C553"/>
      <c r="D553" s="2"/>
      <c r="E553" s="3"/>
      <c r="F553"/>
      <c r="G553" s="4"/>
      <c r="H553" s="5"/>
      <c r="I553" s="1"/>
      <c r="J553" s="6"/>
      <c r="K553" s="6"/>
      <c r="L553" s="6"/>
      <c r="M553" s="6"/>
      <c r="N553" s="6"/>
      <c r="O553" s="6"/>
      <c r="P553" s="6"/>
      <c r="Q553" s="6"/>
      <c r="R553"/>
      <c r="S553"/>
      <c r="T553"/>
      <c r="U553"/>
      <c r="V553"/>
      <c r="W553"/>
      <c r="X553"/>
      <c r="Y553"/>
      <c r="Z553"/>
      <c r="AA553"/>
      <c r="AB553"/>
      <c r="AC553"/>
      <c r="AD553"/>
    </row>
    <row r="554" spans="1:30" s="115" customFormat="1" x14ac:dyDescent="0.25">
      <c r="A554" s="1"/>
      <c r="B554"/>
      <c r="C554"/>
      <c r="D554" s="2"/>
      <c r="E554" s="3"/>
      <c r="F554"/>
      <c r="G554" s="4"/>
      <c r="H554" s="5"/>
      <c r="I554" s="1"/>
      <c r="J554" s="6"/>
      <c r="K554" s="6"/>
      <c r="L554" s="6"/>
      <c r="M554" s="6"/>
      <c r="N554" s="6"/>
      <c r="O554" s="6"/>
      <c r="P554" s="6"/>
      <c r="Q554" s="6"/>
      <c r="R554"/>
      <c r="S554"/>
      <c r="T554"/>
      <c r="U554"/>
      <c r="V554"/>
      <c r="W554"/>
      <c r="X554"/>
      <c r="Y554"/>
      <c r="Z554"/>
      <c r="AA554"/>
      <c r="AB554"/>
      <c r="AC554"/>
      <c r="AD554"/>
    </row>
    <row r="555" spans="1:30" s="115" customFormat="1" x14ac:dyDescent="0.25">
      <c r="A555" s="1"/>
      <c r="B555"/>
      <c r="C555"/>
      <c r="D555" s="2"/>
      <c r="E555" s="3"/>
      <c r="F555"/>
      <c r="G555" s="4"/>
      <c r="H555" s="5"/>
      <c r="I555" s="1"/>
      <c r="J555" s="6"/>
      <c r="K555" s="6"/>
      <c r="L555" s="6"/>
      <c r="M555" s="6"/>
      <c r="N555" s="6"/>
      <c r="O555" s="6"/>
      <c r="P555" s="6"/>
      <c r="Q555" s="6"/>
      <c r="R555"/>
      <c r="S555"/>
      <c r="T555"/>
      <c r="U555"/>
      <c r="V555"/>
      <c r="W555"/>
      <c r="X555"/>
      <c r="Y555"/>
      <c r="Z555"/>
      <c r="AA555"/>
      <c r="AB555"/>
      <c r="AC555"/>
      <c r="AD555"/>
    </row>
    <row r="556" spans="1:30" s="115" customFormat="1" x14ac:dyDescent="0.25">
      <c r="A556" s="1"/>
      <c r="B556"/>
      <c r="C556"/>
      <c r="D556" s="2"/>
      <c r="E556" s="3"/>
      <c r="F556"/>
      <c r="G556" s="4"/>
      <c r="H556" s="5"/>
      <c r="I556" s="1"/>
      <c r="J556" s="6"/>
      <c r="K556" s="6"/>
      <c r="L556" s="6"/>
      <c r="M556" s="6"/>
      <c r="N556" s="6"/>
      <c r="O556" s="6"/>
      <c r="P556" s="6"/>
      <c r="Q556" s="6"/>
      <c r="R556"/>
      <c r="S556"/>
      <c r="T556"/>
      <c r="U556"/>
      <c r="V556"/>
      <c r="W556"/>
      <c r="X556"/>
      <c r="Y556"/>
      <c r="Z556"/>
      <c r="AA556"/>
      <c r="AB556"/>
      <c r="AC556"/>
      <c r="AD556"/>
    </row>
    <row r="557" spans="1:30" s="115" customFormat="1" x14ac:dyDescent="0.25">
      <c r="A557" s="1"/>
      <c r="B557"/>
      <c r="C557"/>
      <c r="D557" s="2"/>
      <c r="E557" s="3"/>
      <c r="F557"/>
      <c r="G557" s="4"/>
      <c r="H557" s="5"/>
      <c r="I557" s="1"/>
      <c r="J557" s="6"/>
      <c r="K557" s="6"/>
      <c r="L557" s="6"/>
      <c r="M557" s="6"/>
      <c r="N557" s="6"/>
      <c r="O557" s="6"/>
      <c r="P557" s="6"/>
      <c r="Q557" s="6"/>
      <c r="R557"/>
      <c r="S557"/>
      <c r="T557"/>
      <c r="U557"/>
      <c r="V557"/>
      <c r="W557"/>
      <c r="X557"/>
      <c r="Y557"/>
      <c r="Z557"/>
      <c r="AA557"/>
      <c r="AB557"/>
      <c r="AC557"/>
      <c r="AD557"/>
    </row>
    <row r="558" spans="1:30" s="115" customFormat="1" x14ac:dyDescent="0.25">
      <c r="A558" s="1"/>
      <c r="B558"/>
      <c r="C558"/>
      <c r="D558" s="2"/>
      <c r="E558" s="3"/>
      <c r="F558"/>
      <c r="G558" s="4"/>
      <c r="H558" s="5"/>
      <c r="I558" s="1"/>
      <c r="J558" s="6"/>
      <c r="K558" s="6"/>
      <c r="L558" s="6"/>
      <c r="M558" s="6"/>
      <c r="N558" s="6"/>
      <c r="O558" s="6"/>
      <c r="P558" s="6"/>
      <c r="Q558" s="6"/>
      <c r="R558"/>
      <c r="S558"/>
      <c r="T558"/>
      <c r="U558"/>
      <c r="V558"/>
      <c r="W558"/>
      <c r="X558"/>
      <c r="Y558"/>
      <c r="Z558"/>
      <c r="AA558"/>
      <c r="AB558"/>
      <c r="AC558"/>
      <c r="AD558"/>
    </row>
    <row r="559" spans="1:30" s="115" customFormat="1" x14ac:dyDescent="0.25">
      <c r="A559" s="1"/>
      <c r="B559"/>
      <c r="C559"/>
      <c r="D559" s="2"/>
      <c r="E559" s="3"/>
      <c r="F559"/>
      <c r="G559" s="4"/>
      <c r="H559" s="5"/>
      <c r="I559" s="1"/>
      <c r="J559" s="6"/>
      <c r="K559" s="6"/>
      <c r="L559" s="6"/>
      <c r="M559" s="6"/>
      <c r="N559" s="6"/>
      <c r="O559" s="6"/>
      <c r="P559" s="6"/>
      <c r="Q559" s="6"/>
      <c r="R559"/>
      <c r="S559"/>
      <c r="T559"/>
      <c r="U559"/>
      <c r="V559"/>
      <c r="W559"/>
      <c r="X559"/>
      <c r="Y559"/>
      <c r="Z559"/>
      <c r="AA559"/>
      <c r="AB559"/>
      <c r="AC559"/>
      <c r="AD559"/>
    </row>
    <row r="560" spans="1:30" s="115" customFormat="1" x14ac:dyDescent="0.25">
      <c r="A560" s="1"/>
      <c r="B560"/>
      <c r="C560"/>
      <c r="D560" s="2"/>
      <c r="E560" s="3"/>
      <c r="F560"/>
      <c r="G560" s="4"/>
      <c r="H560" s="5"/>
      <c r="I560" s="1"/>
      <c r="J560" s="6"/>
      <c r="K560" s="6"/>
      <c r="L560" s="6"/>
      <c r="M560" s="6"/>
      <c r="N560" s="6"/>
      <c r="O560" s="6"/>
      <c r="P560" s="6"/>
      <c r="Q560" s="6"/>
      <c r="R560"/>
      <c r="S560"/>
      <c r="T560"/>
      <c r="U560"/>
      <c r="V560"/>
      <c r="W560"/>
      <c r="X560"/>
      <c r="Y560"/>
      <c r="Z560"/>
      <c r="AA560"/>
      <c r="AB560"/>
      <c r="AC560"/>
      <c r="AD560"/>
    </row>
    <row r="561" spans="1:30" s="115" customFormat="1" x14ac:dyDescent="0.25">
      <c r="A561" s="1"/>
      <c r="B561"/>
      <c r="C561"/>
      <c r="D561" s="2"/>
      <c r="E561" s="3"/>
      <c r="F561"/>
      <c r="G561" s="4"/>
      <c r="H561" s="5"/>
      <c r="I561" s="1"/>
      <c r="J561" s="6"/>
      <c r="K561" s="6"/>
      <c r="L561" s="6"/>
      <c r="M561" s="6"/>
      <c r="N561" s="6"/>
      <c r="O561" s="6"/>
      <c r="P561" s="6"/>
      <c r="Q561" s="6"/>
      <c r="R561"/>
      <c r="S561"/>
      <c r="T561"/>
      <c r="U561"/>
      <c r="V561"/>
      <c r="W561"/>
      <c r="X561"/>
      <c r="Y561"/>
      <c r="Z561"/>
      <c r="AA561"/>
      <c r="AB561"/>
      <c r="AC561"/>
      <c r="AD561"/>
    </row>
    <row r="562" spans="1:30" s="115" customFormat="1" x14ac:dyDescent="0.25">
      <c r="A562" s="1"/>
      <c r="B562"/>
      <c r="C562"/>
      <c r="D562" s="2"/>
      <c r="E562" s="3"/>
      <c r="F562"/>
      <c r="G562" s="4"/>
      <c r="H562" s="5"/>
      <c r="I562" s="1"/>
      <c r="J562" s="6"/>
      <c r="K562" s="6"/>
      <c r="L562" s="6"/>
      <c r="M562" s="6"/>
      <c r="N562" s="6"/>
      <c r="O562" s="6"/>
      <c r="P562" s="6"/>
      <c r="Q562" s="6"/>
      <c r="R562"/>
      <c r="S562"/>
      <c r="T562"/>
      <c r="U562"/>
      <c r="V562"/>
      <c r="W562"/>
      <c r="X562"/>
      <c r="Y562"/>
      <c r="Z562"/>
      <c r="AA562"/>
      <c r="AB562"/>
      <c r="AC562"/>
      <c r="AD562"/>
    </row>
    <row r="563" spans="1:30" s="115" customFormat="1" x14ac:dyDescent="0.25">
      <c r="A563" s="1"/>
      <c r="B563"/>
      <c r="C563"/>
      <c r="D563" s="2"/>
      <c r="E563" s="3"/>
      <c r="F563"/>
      <c r="G563" s="4"/>
      <c r="H563" s="5"/>
      <c r="I563" s="1"/>
      <c r="J563" s="6"/>
      <c r="K563" s="6"/>
      <c r="L563" s="6"/>
      <c r="M563" s="6"/>
      <c r="N563" s="6"/>
      <c r="O563" s="6"/>
      <c r="P563" s="6"/>
      <c r="Q563" s="6"/>
      <c r="R563"/>
      <c r="S563"/>
      <c r="T563"/>
      <c r="U563"/>
      <c r="V563"/>
      <c r="W563"/>
      <c r="X563"/>
      <c r="Y563"/>
      <c r="Z563"/>
      <c r="AA563"/>
      <c r="AB563"/>
      <c r="AC563"/>
      <c r="AD563"/>
    </row>
    <row r="564" spans="1:30" s="115" customFormat="1" x14ac:dyDescent="0.25">
      <c r="A564" s="1"/>
      <c r="B564"/>
      <c r="C564"/>
      <c r="D564"/>
      <c r="E564" s="3"/>
      <c r="F564"/>
      <c r="G564" s="4"/>
      <c r="H564" s="5"/>
      <c r="I564" s="1"/>
      <c r="J564" s="6"/>
      <c r="K564" s="6"/>
      <c r="L564" s="6"/>
      <c r="M564" s="6"/>
      <c r="N564" s="6"/>
      <c r="O564" s="6"/>
      <c r="P564" s="6"/>
      <c r="Q564" s="6"/>
      <c r="R564"/>
      <c r="S564"/>
      <c r="T564"/>
      <c r="U564"/>
      <c r="V564"/>
      <c r="W564"/>
      <c r="X564"/>
      <c r="Y564"/>
      <c r="Z564"/>
      <c r="AA564"/>
      <c r="AB564"/>
      <c r="AC564"/>
      <c r="AD564"/>
    </row>
    <row r="565" spans="1:30" s="115" customFormat="1" x14ac:dyDescent="0.25">
      <c r="A565" s="1"/>
      <c r="B565"/>
      <c r="C565"/>
      <c r="D565"/>
      <c r="E565" s="3"/>
      <c r="F565"/>
      <c r="G565"/>
      <c r="H565" s="5"/>
      <c r="I565" s="1"/>
      <c r="J565" s="6"/>
      <c r="K565" s="6"/>
      <c r="L565" s="6"/>
      <c r="M565" s="6"/>
      <c r="N565" s="6"/>
      <c r="O565" s="6"/>
      <c r="P565" s="6"/>
      <c r="Q565" s="6"/>
      <c r="R565"/>
      <c r="S565"/>
      <c r="T565"/>
      <c r="U565"/>
      <c r="V565"/>
      <c r="W565"/>
      <c r="X565"/>
      <c r="Y565"/>
      <c r="Z565"/>
      <c r="AA565"/>
      <c r="AB565"/>
      <c r="AC565"/>
      <c r="AD565"/>
    </row>
    <row r="566" spans="1:30" s="115" customFormat="1" x14ac:dyDescent="0.25">
      <c r="A566" s="1"/>
      <c r="B566"/>
      <c r="C566"/>
      <c r="D566"/>
      <c r="E566" s="3"/>
      <c r="F566"/>
      <c r="G566"/>
      <c r="H566" s="5"/>
      <c r="I566" s="1"/>
      <c r="J566" s="6"/>
      <c r="K566" s="6"/>
      <c r="L566" s="6"/>
      <c r="M566" s="6"/>
      <c r="N566" s="6"/>
      <c r="O566" s="6"/>
      <c r="P566" s="6"/>
      <c r="Q566" s="6"/>
      <c r="R566"/>
      <c r="S566"/>
      <c r="T566"/>
      <c r="U566"/>
      <c r="V566"/>
      <c r="W566"/>
      <c r="X566"/>
      <c r="Y566"/>
      <c r="Z566"/>
      <c r="AA566"/>
      <c r="AB566"/>
      <c r="AC566"/>
      <c r="AD566"/>
    </row>
    <row r="567" spans="1:30" s="115" customFormat="1" x14ac:dyDescent="0.25">
      <c r="A567" s="1"/>
      <c r="B567"/>
      <c r="C567"/>
      <c r="D567"/>
      <c r="E567" s="3"/>
      <c r="F567"/>
      <c r="G567"/>
      <c r="H567" s="5"/>
      <c r="I567" s="1"/>
      <c r="J567" s="6"/>
      <c r="K567" s="6"/>
      <c r="L567" s="6"/>
      <c r="M567" s="6"/>
      <c r="N567" s="6"/>
      <c r="O567" s="6"/>
      <c r="P567" s="6"/>
      <c r="Q567" s="6"/>
      <c r="R567"/>
      <c r="S567"/>
      <c r="T567"/>
      <c r="U567"/>
      <c r="V567"/>
      <c r="W567"/>
      <c r="X567"/>
      <c r="Y567"/>
      <c r="Z567"/>
      <c r="AA567"/>
      <c r="AB567"/>
      <c r="AC567"/>
      <c r="AD567"/>
    </row>
    <row r="568" spans="1:30" s="115" customFormat="1" x14ac:dyDescent="0.25">
      <c r="A568" s="1"/>
      <c r="B568"/>
      <c r="C568"/>
      <c r="D568"/>
      <c r="E568" s="3"/>
      <c r="F568"/>
      <c r="G568"/>
      <c r="H568" s="5"/>
      <c r="I568" s="1"/>
      <c r="J568" s="6"/>
      <c r="K568" s="6"/>
      <c r="L568" s="6"/>
      <c r="M568" s="6"/>
      <c r="N568" s="6"/>
      <c r="O568" s="6"/>
      <c r="P568" s="6"/>
      <c r="Q568" s="6"/>
      <c r="R568"/>
      <c r="S568"/>
      <c r="T568"/>
      <c r="U568"/>
      <c r="V568"/>
      <c r="W568"/>
      <c r="X568"/>
      <c r="Y568"/>
      <c r="Z568"/>
      <c r="AA568"/>
      <c r="AB568"/>
      <c r="AC568"/>
      <c r="AD568"/>
    </row>
    <row r="569" spans="1:30" s="115" customFormat="1" x14ac:dyDescent="0.25">
      <c r="A569" s="1"/>
      <c r="B569"/>
      <c r="C569"/>
      <c r="D569"/>
      <c r="E569" s="3"/>
      <c r="F569"/>
      <c r="G569"/>
      <c r="H569" s="5"/>
      <c r="I569" s="1"/>
      <c r="J569" s="6"/>
      <c r="K569" s="6"/>
      <c r="L569" s="6"/>
      <c r="M569" s="6"/>
      <c r="N569" s="6"/>
      <c r="O569" s="6"/>
      <c r="P569" s="6"/>
      <c r="Q569" s="6"/>
      <c r="R569"/>
      <c r="S569"/>
      <c r="T569"/>
      <c r="U569"/>
      <c r="V569"/>
      <c r="W569"/>
      <c r="X569"/>
      <c r="Y569"/>
      <c r="Z569"/>
      <c r="AA569"/>
      <c r="AB569"/>
      <c r="AC569"/>
      <c r="AD569"/>
    </row>
    <row r="570" spans="1:30" s="115" customFormat="1" x14ac:dyDescent="0.25">
      <c r="A570" s="1"/>
      <c r="B570"/>
      <c r="C570"/>
      <c r="D570" s="2"/>
      <c r="E570" s="3"/>
      <c r="F570"/>
      <c r="G570"/>
      <c r="H570" s="5"/>
      <c r="I570" s="1"/>
      <c r="J570" s="6"/>
      <c r="K570" s="6"/>
      <c r="L570" s="6"/>
      <c r="M570" s="6"/>
      <c r="N570" s="6"/>
      <c r="O570" s="6"/>
      <c r="P570" s="6"/>
      <c r="Q570" s="6"/>
      <c r="R570"/>
      <c r="S570"/>
      <c r="T570"/>
      <c r="U570"/>
      <c r="V570"/>
      <c r="W570"/>
      <c r="X570"/>
      <c r="Y570"/>
      <c r="Z570"/>
      <c r="AA570"/>
      <c r="AB570"/>
      <c r="AC570"/>
      <c r="AD570"/>
    </row>
    <row r="571" spans="1:30" s="115" customFormat="1" x14ac:dyDescent="0.25">
      <c r="A571" s="1"/>
      <c r="B571"/>
      <c r="C571"/>
      <c r="D571" s="2"/>
      <c r="E571" s="3"/>
      <c r="F571"/>
      <c r="G571" s="4"/>
      <c r="H571" s="5"/>
      <c r="I571" s="1"/>
      <c r="J571" s="6"/>
      <c r="K571" s="6"/>
      <c r="L571" s="6"/>
      <c r="M571" s="6"/>
      <c r="N571" s="6"/>
      <c r="O571" s="6"/>
      <c r="P571" s="6"/>
      <c r="Q571" s="6"/>
      <c r="R571"/>
      <c r="S571"/>
      <c r="T571"/>
      <c r="U571"/>
      <c r="V571"/>
      <c r="W571"/>
      <c r="X571"/>
      <c r="Y571"/>
      <c r="Z571"/>
      <c r="AA571"/>
      <c r="AB571"/>
      <c r="AC571"/>
      <c r="AD571"/>
    </row>
    <row r="572" spans="1:30" s="115" customFormat="1" x14ac:dyDescent="0.25">
      <c r="A572" s="1"/>
      <c r="B572"/>
      <c r="C572"/>
      <c r="D572" s="2"/>
      <c r="E572" s="3"/>
      <c r="F572"/>
      <c r="G572" s="4"/>
      <c r="H572" s="5"/>
      <c r="I572" s="1"/>
      <c r="J572" s="6"/>
      <c r="K572" s="6"/>
      <c r="L572" s="6"/>
      <c r="M572" s="6"/>
      <c r="N572" s="6"/>
      <c r="O572" s="6"/>
      <c r="P572" s="6"/>
      <c r="Q572" s="6"/>
      <c r="R572"/>
      <c r="S572"/>
      <c r="T572"/>
      <c r="U572"/>
      <c r="V572"/>
      <c r="W572"/>
      <c r="X572"/>
      <c r="Y572"/>
      <c r="Z572"/>
      <c r="AA572"/>
      <c r="AB572"/>
      <c r="AC572"/>
      <c r="AD572"/>
    </row>
    <row r="573" spans="1:30" s="115" customFormat="1" x14ac:dyDescent="0.25">
      <c r="A573" s="1"/>
      <c r="B573"/>
      <c r="C573"/>
      <c r="D573" s="2"/>
      <c r="E573" s="3"/>
      <c r="F573"/>
      <c r="G573" s="4"/>
      <c r="H573" s="5"/>
      <c r="I573" s="1"/>
      <c r="J573" s="6"/>
      <c r="K573" s="6"/>
      <c r="L573" s="6"/>
      <c r="M573" s="6"/>
      <c r="N573" s="6"/>
      <c r="O573" s="6"/>
      <c r="P573" s="6"/>
      <c r="Q573" s="6"/>
      <c r="R573"/>
      <c r="S573"/>
      <c r="T573"/>
      <c r="U573"/>
      <c r="V573"/>
      <c r="W573"/>
      <c r="X573"/>
      <c r="Y573"/>
      <c r="Z573"/>
      <c r="AA573"/>
      <c r="AB573"/>
      <c r="AC573"/>
      <c r="AD573"/>
    </row>
    <row r="574" spans="1:30" s="115" customFormat="1" x14ac:dyDescent="0.25">
      <c r="A574" s="1"/>
      <c r="B574"/>
      <c r="C574"/>
      <c r="D574" s="2"/>
      <c r="E574" s="3"/>
      <c r="F574"/>
      <c r="G574" s="4"/>
      <c r="H574" s="5"/>
      <c r="I574" s="1"/>
      <c r="J574" s="6"/>
      <c r="K574" s="6"/>
      <c r="L574" s="6"/>
      <c r="M574" s="6"/>
      <c r="N574" s="6"/>
      <c r="O574" s="6"/>
      <c r="P574" s="6"/>
      <c r="Q574" s="6"/>
      <c r="R574"/>
      <c r="S574"/>
      <c r="T574"/>
      <c r="U574"/>
      <c r="V574"/>
      <c r="W574"/>
      <c r="X574"/>
      <c r="Y574"/>
      <c r="Z574"/>
      <c r="AA574"/>
      <c r="AB574"/>
      <c r="AC574"/>
      <c r="AD574"/>
    </row>
    <row r="575" spans="1:30" s="115" customFormat="1" x14ac:dyDescent="0.25">
      <c r="A575" s="1"/>
      <c r="B575"/>
      <c r="C575"/>
      <c r="D575" s="2"/>
      <c r="E575" s="3"/>
      <c r="F575"/>
      <c r="G575" s="4"/>
      <c r="H575" s="5"/>
      <c r="I575" s="1"/>
      <c r="J575" s="6"/>
      <c r="K575" s="6"/>
      <c r="L575" s="6"/>
      <c r="M575" s="6"/>
      <c r="N575" s="6"/>
      <c r="O575" s="6"/>
      <c r="P575" s="6"/>
      <c r="Q575" s="6"/>
      <c r="R575"/>
      <c r="S575"/>
      <c r="T575"/>
      <c r="U575"/>
      <c r="V575"/>
      <c r="W575"/>
      <c r="X575"/>
      <c r="Y575"/>
      <c r="Z575"/>
      <c r="AA575"/>
      <c r="AB575"/>
      <c r="AC575"/>
      <c r="AD575"/>
    </row>
    <row r="576" spans="1:30" s="115" customFormat="1" x14ac:dyDescent="0.25">
      <c r="A576" s="1"/>
      <c r="B576"/>
      <c r="C576"/>
      <c r="D576" s="2"/>
      <c r="E576" s="3"/>
      <c r="F576"/>
      <c r="G576" s="4"/>
      <c r="H576" s="5"/>
      <c r="I576" s="1"/>
      <c r="J576" s="6"/>
      <c r="K576" s="6"/>
      <c r="L576" s="6"/>
      <c r="M576" s="6"/>
      <c r="N576" s="6"/>
      <c r="O576" s="6"/>
      <c r="P576" s="6"/>
      <c r="Q576" s="6"/>
      <c r="R576"/>
      <c r="S576"/>
      <c r="T576"/>
      <c r="U576"/>
      <c r="V576"/>
      <c r="W576"/>
      <c r="X576"/>
      <c r="Y576"/>
      <c r="Z576"/>
      <c r="AA576"/>
      <c r="AB576"/>
      <c r="AC576"/>
      <c r="AD576"/>
    </row>
    <row r="577" spans="1:30" s="115" customFormat="1" x14ac:dyDescent="0.25">
      <c r="A577" s="1"/>
      <c r="B577"/>
      <c r="C577"/>
      <c r="D577" s="2"/>
      <c r="E577" s="3"/>
      <c r="F577"/>
      <c r="G577" s="4"/>
      <c r="H577" s="5"/>
      <c r="I577" s="1"/>
      <c r="J577" s="6"/>
      <c r="K577" s="6"/>
      <c r="L577" s="6"/>
      <c r="M577" s="6"/>
      <c r="N577" s="6"/>
      <c r="O577" s="6"/>
      <c r="P577" s="6"/>
      <c r="Q577" s="6"/>
      <c r="R577"/>
      <c r="S577"/>
      <c r="T577"/>
      <c r="U577"/>
      <c r="V577"/>
      <c r="W577"/>
      <c r="X577"/>
      <c r="Y577"/>
      <c r="Z577"/>
      <c r="AA577"/>
      <c r="AB577"/>
      <c r="AC577"/>
      <c r="AD577"/>
    </row>
    <row r="578" spans="1:30" s="115" customFormat="1" x14ac:dyDescent="0.25">
      <c r="A578" s="1"/>
      <c r="B578"/>
      <c r="C578"/>
      <c r="D578" s="2"/>
      <c r="E578" s="3"/>
      <c r="F578"/>
      <c r="G578" s="4"/>
      <c r="H578" s="5"/>
      <c r="I578" s="1"/>
      <c r="J578" s="6"/>
      <c r="K578" s="6"/>
      <c r="L578" s="6"/>
      <c r="M578" s="6"/>
      <c r="N578" s="6"/>
      <c r="O578" s="6"/>
      <c r="P578" s="6"/>
      <c r="Q578" s="6"/>
      <c r="R578"/>
      <c r="S578"/>
      <c r="T578"/>
      <c r="U578"/>
      <c r="V578"/>
      <c r="W578"/>
      <c r="X578"/>
      <c r="Y578"/>
      <c r="Z578"/>
      <c r="AA578"/>
      <c r="AB578"/>
      <c r="AC578"/>
      <c r="AD578"/>
    </row>
    <row r="579" spans="1:30" s="115" customFormat="1" x14ac:dyDescent="0.25">
      <c r="A579" s="1"/>
      <c r="B579"/>
      <c r="C579"/>
      <c r="D579" s="2"/>
      <c r="E579" s="3"/>
      <c r="F579"/>
      <c r="G579" s="4"/>
      <c r="H579" s="5"/>
      <c r="I579" s="1"/>
      <c r="J579" s="6"/>
      <c r="K579" s="6"/>
      <c r="L579" s="6"/>
      <c r="M579" s="6"/>
      <c r="N579" s="6"/>
      <c r="O579" s="6"/>
      <c r="P579" s="6"/>
      <c r="Q579" s="6"/>
      <c r="R579"/>
      <c r="S579"/>
      <c r="T579"/>
      <c r="U579"/>
      <c r="V579"/>
      <c r="W579"/>
      <c r="X579"/>
      <c r="Y579"/>
      <c r="Z579"/>
      <c r="AA579"/>
      <c r="AB579"/>
      <c r="AC579"/>
      <c r="AD579"/>
    </row>
    <row r="580" spans="1:30" s="115" customFormat="1" x14ac:dyDescent="0.25">
      <c r="A580" s="1"/>
      <c r="B580"/>
      <c r="C580"/>
      <c r="D580" s="2"/>
      <c r="E580" s="3"/>
      <c r="F580"/>
      <c r="G580" s="4"/>
      <c r="H580" s="5"/>
      <c r="I580" s="1"/>
      <c r="J580" s="6"/>
      <c r="K580" s="6"/>
      <c r="L580" s="6"/>
      <c r="M580" s="6"/>
      <c r="N580" s="6"/>
      <c r="O580" s="6"/>
      <c r="P580" s="6"/>
      <c r="Q580" s="6"/>
      <c r="R580"/>
      <c r="S580"/>
      <c r="T580"/>
      <c r="U580"/>
      <c r="V580"/>
      <c r="W580"/>
      <c r="X580"/>
      <c r="Y580"/>
      <c r="Z580"/>
      <c r="AA580"/>
      <c r="AB580"/>
      <c r="AC580"/>
      <c r="AD580"/>
    </row>
    <row r="581" spans="1:30" s="115" customFormat="1" x14ac:dyDescent="0.25">
      <c r="A581" s="1"/>
      <c r="B581"/>
      <c r="C581"/>
      <c r="D581" s="2"/>
      <c r="E581" s="3"/>
      <c r="F581"/>
      <c r="G581" s="4"/>
      <c r="H581" s="5"/>
      <c r="I581" s="1"/>
      <c r="J581" s="6"/>
      <c r="K581" s="6"/>
      <c r="L581" s="6"/>
      <c r="M581" s="6"/>
      <c r="N581" s="6"/>
      <c r="O581" s="6"/>
      <c r="P581" s="6"/>
      <c r="Q581" s="6"/>
      <c r="R581"/>
      <c r="S581"/>
      <c r="T581"/>
      <c r="U581"/>
      <c r="V581"/>
      <c r="W581"/>
      <c r="X581"/>
      <c r="Y581"/>
      <c r="Z581"/>
      <c r="AA581"/>
      <c r="AB581"/>
      <c r="AC581"/>
      <c r="AD581"/>
    </row>
    <row r="582" spans="1:30" s="115" customFormat="1" x14ac:dyDescent="0.25">
      <c r="A582" s="1"/>
      <c r="B582"/>
      <c r="C582"/>
      <c r="D582" s="2"/>
      <c r="E582" s="3"/>
      <c r="F582"/>
      <c r="G582" s="4"/>
      <c r="H582" s="5"/>
      <c r="I582" s="1"/>
      <c r="J582" s="6"/>
      <c r="K582" s="6"/>
      <c r="L582" s="6"/>
      <c r="M582" s="6"/>
      <c r="N582" s="6"/>
      <c r="O582" s="6"/>
      <c r="P582" s="6"/>
      <c r="Q582" s="6"/>
      <c r="R582"/>
      <c r="S582"/>
      <c r="T582"/>
      <c r="U582"/>
      <c r="V582"/>
      <c r="W582"/>
      <c r="X582"/>
      <c r="Y582"/>
      <c r="Z582"/>
      <c r="AA582"/>
      <c r="AB582"/>
      <c r="AC582"/>
      <c r="AD582"/>
    </row>
    <row r="583" spans="1:30" s="115" customFormat="1" x14ac:dyDescent="0.25">
      <c r="A583" s="1"/>
      <c r="B583"/>
      <c r="C583"/>
      <c r="D583" s="2"/>
      <c r="E583" s="3"/>
      <c r="F583"/>
      <c r="G583" s="4"/>
      <c r="H583" s="5"/>
      <c r="I583" s="1"/>
      <c r="J583" s="6"/>
      <c r="K583" s="6"/>
      <c r="L583" s="6"/>
      <c r="M583" s="6"/>
      <c r="N583" s="6"/>
      <c r="O583" s="6"/>
      <c r="P583" s="6"/>
      <c r="Q583" s="6"/>
      <c r="R583"/>
      <c r="S583"/>
      <c r="T583"/>
      <c r="U583"/>
      <c r="V583"/>
      <c r="W583"/>
      <c r="X583"/>
      <c r="Y583"/>
      <c r="Z583"/>
      <c r="AA583"/>
      <c r="AB583"/>
      <c r="AC583"/>
      <c r="AD583"/>
    </row>
    <row r="584" spans="1:30" s="115" customFormat="1" x14ac:dyDescent="0.25">
      <c r="A584" s="1"/>
      <c r="B584"/>
      <c r="C584"/>
      <c r="D584"/>
      <c r="E584" s="3"/>
      <c r="F584"/>
      <c r="G584" s="4"/>
      <c r="H584" s="5"/>
      <c r="I584" s="1"/>
      <c r="J584" s="6"/>
      <c r="K584" s="6"/>
      <c r="L584" s="6"/>
      <c r="M584" s="6"/>
      <c r="N584" s="6"/>
      <c r="O584" s="6"/>
      <c r="P584" s="6"/>
      <c r="Q584" s="6"/>
      <c r="R584"/>
      <c r="S584"/>
      <c r="T584"/>
      <c r="U584"/>
      <c r="V584"/>
      <c r="W584"/>
      <c r="X584"/>
      <c r="Y584"/>
      <c r="Z584"/>
      <c r="AA584"/>
      <c r="AB584"/>
      <c r="AC584"/>
      <c r="AD584"/>
    </row>
    <row r="585" spans="1:30" x14ac:dyDescent="0.25">
      <c r="G585"/>
    </row>
    <row r="588" spans="1:30" x14ac:dyDescent="0.25">
      <c r="H588" s="112"/>
    </row>
    <row r="595" spans="1:30" s="115" customFormat="1" x14ac:dyDescent="0.25">
      <c r="A595" s="1"/>
      <c r="B595"/>
      <c r="C595"/>
      <c r="D595"/>
      <c r="E595" s="3"/>
      <c r="F595"/>
      <c r="G595" s="4"/>
      <c r="H595" s="5"/>
      <c r="I595" s="1"/>
      <c r="J595" s="6"/>
      <c r="K595" s="6"/>
      <c r="L595" s="6"/>
      <c r="M595" s="6"/>
      <c r="N595" s="6"/>
      <c r="O595" s="6"/>
      <c r="P595" s="6"/>
      <c r="Q595" s="6"/>
      <c r="R595"/>
      <c r="S595"/>
      <c r="T595"/>
      <c r="U595"/>
      <c r="V595"/>
      <c r="W595"/>
      <c r="X595"/>
      <c r="Y595"/>
      <c r="Z595"/>
      <c r="AA595"/>
      <c r="AB595"/>
      <c r="AC595"/>
      <c r="AD595"/>
    </row>
    <row r="596" spans="1:30" s="115" customFormat="1" x14ac:dyDescent="0.25">
      <c r="A596" s="1"/>
      <c r="B596"/>
      <c r="C596"/>
      <c r="D596" s="2"/>
      <c r="E596" s="3"/>
      <c r="F596"/>
      <c r="G596"/>
      <c r="H596" s="5"/>
      <c r="I596" s="1"/>
      <c r="J596" s="6"/>
      <c r="K596" s="6"/>
      <c r="L596" s="6"/>
      <c r="M596" s="6"/>
      <c r="N596" s="6"/>
      <c r="O596" s="6"/>
      <c r="P596" s="6"/>
      <c r="Q596" s="6"/>
      <c r="R596"/>
      <c r="S596"/>
      <c r="T596"/>
      <c r="U596"/>
      <c r="V596"/>
      <c r="W596"/>
      <c r="X596"/>
      <c r="Y596"/>
      <c r="Z596"/>
      <c r="AA596"/>
      <c r="AB596"/>
      <c r="AC596"/>
      <c r="AD596"/>
    </row>
    <row r="617" spans="1:30" s="115" customFormat="1" x14ac:dyDescent="0.25">
      <c r="A617" s="1"/>
      <c r="B617"/>
      <c r="C617"/>
      <c r="D617" s="2"/>
      <c r="E617" s="3"/>
      <c r="F617"/>
      <c r="G617" s="4"/>
      <c r="H617" s="5"/>
      <c r="I617" s="1"/>
      <c r="J617" s="6"/>
      <c r="K617" s="6"/>
      <c r="L617" s="6"/>
      <c r="M617" s="6"/>
      <c r="N617" s="6"/>
      <c r="O617" s="6"/>
      <c r="P617" s="6"/>
      <c r="Q617" s="6"/>
      <c r="R617"/>
      <c r="S617"/>
      <c r="T617"/>
      <c r="U617"/>
      <c r="V617"/>
      <c r="W617"/>
      <c r="X617"/>
      <c r="Y617"/>
      <c r="Z617"/>
      <c r="AA617"/>
      <c r="AB617"/>
      <c r="AC617"/>
      <c r="AD617"/>
    </row>
    <row r="618" spans="1:30" s="115" customFormat="1" x14ac:dyDescent="0.25">
      <c r="A618" s="1"/>
      <c r="B618"/>
      <c r="C618"/>
      <c r="D618" s="2"/>
      <c r="E618" s="3"/>
      <c r="F618"/>
      <c r="G618" s="4"/>
      <c r="H618" s="5"/>
      <c r="I618" s="1"/>
      <c r="J618" s="6"/>
      <c r="K618" s="6"/>
      <c r="L618" s="6"/>
      <c r="M618" s="6"/>
      <c r="N618" s="6"/>
      <c r="O618" s="6"/>
      <c r="P618" s="6"/>
      <c r="Q618" s="6"/>
      <c r="R618"/>
      <c r="S618"/>
      <c r="T618"/>
      <c r="U618"/>
      <c r="V618"/>
      <c r="W618"/>
      <c r="X618"/>
      <c r="Y618"/>
      <c r="Z618"/>
      <c r="AA618"/>
      <c r="AB618"/>
      <c r="AC618"/>
      <c r="AD618"/>
    </row>
    <row r="619" spans="1:30" s="115" customFormat="1" x14ac:dyDescent="0.25">
      <c r="A619" s="1"/>
      <c r="B619"/>
      <c r="C619"/>
      <c r="D619" s="2"/>
      <c r="E619" s="3"/>
      <c r="F619"/>
      <c r="G619" s="4"/>
      <c r="H619" s="5"/>
      <c r="I619" s="1"/>
      <c r="J619" s="6"/>
      <c r="K619" s="6"/>
      <c r="L619" s="6"/>
      <c r="M619" s="6"/>
      <c r="N619" s="6"/>
      <c r="O619" s="6"/>
      <c r="P619" s="6"/>
      <c r="Q619" s="6"/>
      <c r="R619"/>
      <c r="S619"/>
      <c r="T619"/>
      <c r="U619"/>
      <c r="V619"/>
      <c r="W619"/>
      <c r="X619"/>
      <c r="Y619"/>
      <c r="Z619"/>
      <c r="AA619"/>
      <c r="AB619"/>
      <c r="AC619"/>
      <c r="AD619"/>
    </row>
    <row r="620" spans="1:30" s="115" customFormat="1" x14ac:dyDescent="0.25">
      <c r="A620" s="1"/>
      <c r="B620"/>
      <c r="C620"/>
      <c r="D620" s="2"/>
      <c r="E620" s="3"/>
      <c r="F620"/>
      <c r="G620" s="4"/>
      <c r="H620" s="5"/>
      <c r="I620" s="1"/>
      <c r="J620" s="6"/>
      <c r="K620" s="6"/>
      <c r="L620" s="6"/>
      <c r="M620" s="6"/>
      <c r="N620" s="6"/>
      <c r="O620" s="6"/>
      <c r="P620" s="6"/>
      <c r="Q620" s="6"/>
      <c r="R620"/>
      <c r="S620"/>
      <c r="T620"/>
      <c r="U620"/>
      <c r="V620"/>
      <c r="W620"/>
      <c r="X620"/>
      <c r="Y620"/>
      <c r="Z620"/>
      <c r="AA620"/>
      <c r="AB620"/>
      <c r="AC620"/>
      <c r="AD620"/>
    </row>
    <row r="621" spans="1:30" s="115" customFormat="1" x14ac:dyDescent="0.25">
      <c r="A621" s="1"/>
      <c r="B621"/>
      <c r="C621"/>
      <c r="D621" s="2"/>
      <c r="E621" s="3"/>
      <c r="F621"/>
      <c r="G621" s="4"/>
      <c r="H621" s="5"/>
      <c r="I621" s="1"/>
      <c r="J621" s="6"/>
      <c r="K621" s="6"/>
      <c r="L621" s="6"/>
      <c r="M621" s="6"/>
      <c r="N621" s="6"/>
      <c r="O621" s="6"/>
      <c r="P621" s="6"/>
      <c r="Q621" s="6"/>
      <c r="R621"/>
      <c r="S621"/>
      <c r="T621"/>
      <c r="U621"/>
      <c r="V621"/>
      <c r="W621"/>
      <c r="X621"/>
      <c r="Y621"/>
      <c r="Z621"/>
      <c r="AA621"/>
      <c r="AB621"/>
      <c r="AC621"/>
      <c r="AD621"/>
    </row>
    <row r="622" spans="1:30" s="115" customFormat="1" x14ac:dyDescent="0.25">
      <c r="A622" s="1"/>
      <c r="B622"/>
      <c r="C622"/>
      <c r="D622"/>
      <c r="E622" s="3"/>
      <c r="F622"/>
      <c r="G622" s="4"/>
      <c r="H622" s="5"/>
      <c r="I622" s="1"/>
      <c r="J622" s="6"/>
      <c r="K622" s="6"/>
      <c r="L622" s="6"/>
      <c r="M622" s="6"/>
      <c r="N622" s="6"/>
      <c r="O622" s="6"/>
      <c r="P622" s="6"/>
      <c r="Q622" s="6"/>
      <c r="R622"/>
      <c r="S622"/>
      <c r="T622"/>
      <c r="U622"/>
      <c r="V622"/>
      <c r="W622"/>
      <c r="X622"/>
      <c r="Y622"/>
      <c r="Z622"/>
      <c r="AA622"/>
      <c r="AB622"/>
      <c r="AC622"/>
      <c r="AD622"/>
    </row>
    <row r="623" spans="1:30" s="115" customFormat="1" x14ac:dyDescent="0.25">
      <c r="A623" s="1"/>
      <c r="B623"/>
      <c r="C623"/>
      <c r="D623" s="2"/>
      <c r="E623" s="3"/>
      <c r="F623"/>
      <c r="G623"/>
      <c r="H623" s="5"/>
      <c r="I623" s="1"/>
      <c r="J623" s="6"/>
      <c r="K623" s="6"/>
      <c r="L623" s="6"/>
      <c r="M623" s="6"/>
      <c r="N623" s="6"/>
      <c r="O623" s="6"/>
      <c r="P623" s="6"/>
      <c r="Q623" s="6"/>
      <c r="R623"/>
      <c r="S623"/>
      <c r="T623"/>
      <c r="U623"/>
      <c r="V623"/>
      <c r="W623"/>
      <c r="X623"/>
      <c r="Y623"/>
      <c r="Z623"/>
      <c r="AA623"/>
      <c r="AB623"/>
      <c r="AC623"/>
      <c r="AD623"/>
    </row>
    <row r="624" spans="1:30" s="115" customFormat="1" x14ac:dyDescent="0.25">
      <c r="A624" s="1"/>
      <c r="B624"/>
      <c r="C624"/>
      <c r="D624" s="2"/>
      <c r="E624" s="3"/>
      <c r="F624"/>
      <c r="G624" s="4"/>
      <c r="H624" s="5"/>
      <c r="I624" s="1"/>
      <c r="J624" s="6"/>
      <c r="K624" s="6"/>
      <c r="L624" s="6"/>
      <c r="M624" s="6"/>
      <c r="N624" s="6"/>
      <c r="O624" s="6"/>
      <c r="P624" s="6"/>
      <c r="Q624" s="6"/>
      <c r="R624"/>
      <c r="S624"/>
      <c r="T624"/>
      <c r="U624"/>
      <c r="V624"/>
      <c r="W624"/>
      <c r="X624"/>
      <c r="Y624"/>
      <c r="Z624"/>
      <c r="AA624"/>
      <c r="AB624"/>
      <c r="AC624"/>
      <c r="AD624"/>
    </row>
    <row r="625" spans="1:30" s="115" customFormat="1" x14ac:dyDescent="0.25">
      <c r="A625" s="1"/>
      <c r="B625"/>
      <c r="C625"/>
      <c r="D625" s="2"/>
      <c r="E625" s="3"/>
      <c r="F625"/>
      <c r="G625" s="4"/>
      <c r="H625" s="5"/>
      <c r="I625" s="1"/>
      <c r="J625" s="6"/>
      <c r="K625" s="6"/>
      <c r="L625" s="6"/>
      <c r="M625" s="6"/>
      <c r="N625" s="6"/>
      <c r="O625" s="6"/>
      <c r="P625" s="6"/>
      <c r="Q625" s="6"/>
      <c r="R625"/>
      <c r="S625"/>
      <c r="T625"/>
      <c r="U625"/>
      <c r="V625"/>
      <c r="W625"/>
      <c r="X625"/>
      <c r="Y625"/>
      <c r="Z625"/>
      <c r="AA625"/>
      <c r="AB625"/>
      <c r="AC625"/>
      <c r="AD625"/>
    </row>
    <row r="626" spans="1:30" s="115" customFormat="1" x14ac:dyDescent="0.25">
      <c r="A626" s="1"/>
      <c r="B626"/>
      <c r="C626"/>
      <c r="D626" s="2"/>
      <c r="E626" s="3"/>
      <c r="F626"/>
      <c r="G626" s="4"/>
      <c r="H626" s="5"/>
      <c r="I626" s="1"/>
      <c r="J626" s="6"/>
      <c r="K626" s="6"/>
      <c r="L626" s="6"/>
      <c r="M626" s="6"/>
      <c r="N626" s="6"/>
      <c r="O626" s="6"/>
      <c r="P626" s="6"/>
      <c r="Q626" s="6"/>
      <c r="R626"/>
      <c r="S626"/>
      <c r="T626"/>
      <c r="U626"/>
      <c r="V626"/>
      <c r="W626"/>
      <c r="X626"/>
      <c r="Y626"/>
      <c r="Z626"/>
      <c r="AA626"/>
      <c r="AB626"/>
      <c r="AC626"/>
      <c r="AD626"/>
    </row>
    <row r="627" spans="1:30" s="115" customFormat="1" x14ac:dyDescent="0.25">
      <c r="A627" s="1"/>
      <c r="B627"/>
      <c r="C627"/>
      <c r="D627" s="2"/>
      <c r="E627" s="3"/>
      <c r="F627"/>
      <c r="G627" s="4"/>
      <c r="H627" s="5"/>
      <c r="I627" s="1"/>
      <c r="J627" s="6"/>
      <c r="K627" s="6"/>
      <c r="L627" s="6"/>
      <c r="M627" s="6"/>
      <c r="N627" s="6"/>
      <c r="O627" s="6"/>
      <c r="P627" s="6"/>
      <c r="Q627" s="6"/>
      <c r="R627"/>
      <c r="S627"/>
      <c r="T627"/>
      <c r="U627"/>
      <c r="V627"/>
      <c r="W627"/>
      <c r="X627"/>
      <c r="Y627"/>
      <c r="Z627"/>
      <c r="AA627"/>
      <c r="AB627"/>
      <c r="AC627"/>
      <c r="AD627"/>
    </row>
    <row r="629" spans="1:30" s="115" customFormat="1" x14ac:dyDescent="0.25">
      <c r="A629" s="1"/>
      <c r="B629"/>
      <c r="C629"/>
      <c r="D629" s="2"/>
      <c r="E629" s="3"/>
      <c r="F629"/>
      <c r="G629" s="4"/>
      <c r="H629" s="5"/>
      <c r="I629" s="1"/>
      <c r="J629" s="6"/>
      <c r="K629" s="6"/>
      <c r="L629" s="6"/>
      <c r="M629" s="6"/>
      <c r="N629" s="6"/>
      <c r="O629" s="6"/>
      <c r="P629" s="6"/>
      <c r="Q629" s="6"/>
      <c r="R629"/>
      <c r="S629"/>
      <c r="T629"/>
      <c r="U629"/>
      <c r="V629"/>
      <c r="W629"/>
      <c r="X629"/>
      <c r="Y629"/>
      <c r="Z629"/>
      <c r="AA629"/>
      <c r="AB629"/>
      <c r="AC629"/>
      <c r="AD629"/>
    </row>
    <row r="630" spans="1:30" s="115" customFormat="1" x14ac:dyDescent="0.25">
      <c r="A630" s="1"/>
      <c r="B630"/>
      <c r="C630"/>
      <c r="D630" s="2"/>
      <c r="E630" s="3"/>
      <c r="F630"/>
      <c r="G630" s="4"/>
      <c r="H630" s="5"/>
      <c r="I630" s="1"/>
      <c r="J630" s="6"/>
      <c r="K630" s="6"/>
      <c r="L630" s="6"/>
      <c r="M630" s="6"/>
      <c r="N630" s="6"/>
      <c r="O630" s="6"/>
      <c r="P630" s="6"/>
      <c r="Q630" s="6"/>
      <c r="R630"/>
      <c r="S630"/>
      <c r="T630"/>
      <c r="U630"/>
      <c r="V630"/>
      <c r="W630"/>
      <c r="X630"/>
      <c r="Y630"/>
      <c r="Z630"/>
      <c r="AA630"/>
      <c r="AB630"/>
      <c r="AC630"/>
      <c r="AD630"/>
    </row>
    <row r="631" spans="1:30" s="115" customFormat="1" x14ac:dyDescent="0.25">
      <c r="A631" s="1"/>
      <c r="B631"/>
      <c r="C631"/>
      <c r="D631" s="2"/>
      <c r="E631" s="3"/>
      <c r="F631"/>
      <c r="G631" s="4"/>
      <c r="H631" s="5"/>
      <c r="I631" s="1"/>
      <c r="J631" s="6"/>
      <c r="K631" s="6"/>
      <c r="L631" s="6"/>
      <c r="M631" s="6"/>
      <c r="N631" s="6"/>
      <c r="O631" s="6"/>
      <c r="P631" s="6"/>
      <c r="Q631" s="6"/>
      <c r="R631"/>
      <c r="S631"/>
      <c r="T631"/>
      <c r="U631"/>
      <c r="V631"/>
      <c r="W631"/>
      <c r="X631"/>
      <c r="Y631"/>
      <c r="Z631"/>
      <c r="AA631"/>
      <c r="AB631"/>
      <c r="AC631"/>
      <c r="AD631"/>
    </row>
    <row r="648" spans="8:8" x14ac:dyDescent="0.25">
      <c r="H648" s="112"/>
    </row>
    <row r="649" spans="8:8" x14ac:dyDescent="0.25">
      <c r="H649" s="112"/>
    </row>
    <row r="650" spans="8:8" x14ac:dyDescent="0.25">
      <c r="H650" s="112"/>
    </row>
    <row r="651" spans="8:8" x14ac:dyDescent="0.25">
      <c r="H651" s="112"/>
    </row>
    <row r="652" spans="8:8" x14ac:dyDescent="0.25">
      <c r="H652" s="112"/>
    </row>
    <row r="653" spans="8:8" x14ac:dyDescent="0.25">
      <c r="H653" s="112"/>
    </row>
    <row r="659" spans="4:8" x14ac:dyDescent="0.25">
      <c r="D659"/>
    </row>
    <row r="660" spans="4:8" x14ac:dyDescent="0.25">
      <c r="G660"/>
    </row>
    <row r="668" spans="4:8" x14ac:dyDescent="0.25">
      <c r="H668" s="112"/>
    </row>
    <row r="679" spans="8:8" x14ac:dyDescent="0.25">
      <c r="H679" s="112"/>
    </row>
    <row r="706" spans="8:8" x14ac:dyDescent="0.25">
      <c r="H706" s="112"/>
    </row>
    <row r="743" spans="8:8" x14ac:dyDescent="0.25">
      <c r="H743" s="112"/>
    </row>
    <row r="856" spans="1:30" s="115" customFormat="1" x14ac:dyDescent="0.25">
      <c r="A856" s="1"/>
      <c r="B856"/>
      <c r="C856"/>
      <c r="D856" s="2"/>
      <c r="E856" s="3"/>
      <c r="F856"/>
      <c r="G856" s="4"/>
      <c r="H856" s="5"/>
      <c r="I856" s="1"/>
      <c r="J856" s="6"/>
      <c r="K856" s="6"/>
      <c r="L856" s="6"/>
      <c r="M856" s="6"/>
      <c r="N856" s="6"/>
      <c r="O856" s="6"/>
      <c r="P856" s="6"/>
      <c r="Q856" s="6"/>
      <c r="R856"/>
      <c r="S856"/>
      <c r="T856"/>
      <c r="U856"/>
      <c r="V856"/>
      <c r="W856"/>
      <c r="X856"/>
      <c r="Y856"/>
      <c r="Z856"/>
      <c r="AA856"/>
      <c r="AB856"/>
      <c r="AC856"/>
      <c r="AD856"/>
    </row>
    <row r="1198" spans="1:30" s="6" customFormat="1" x14ac:dyDescent="0.25">
      <c r="A1198" s="1"/>
      <c r="B1198"/>
      <c r="C1198"/>
      <c r="D1198" s="2"/>
      <c r="E1198" s="3"/>
      <c r="F1198"/>
      <c r="G1198" s="4"/>
      <c r="H1198" s="5"/>
      <c r="I1198" s="1"/>
      <c r="N1198" s="111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</row>
    <row r="1199" spans="1:30" s="6" customFormat="1" x14ac:dyDescent="0.25">
      <c r="A1199" s="1"/>
      <c r="B1199"/>
      <c r="C1199"/>
      <c r="D1199" s="2"/>
      <c r="E1199" s="3"/>
      <c r="F1199"/>
      <c r="G1199" s="4"/>
      <c r="H1199" s="5"/>
      <c r="I1199" s="1"/>
      <c r="N1199" s="111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</row>
    <row r="1200" spans="1:30" s="6" customFormat="1" x14ac:dyDescent="0.25">
      <c r="A1200" s="1"/>
      <c r="B1200"/>
      <c r="C1200"/>
      <c r="D1200" s="2"/>
      <c r="E1200" s="3"/>
      <c r="F1200"/>
      <c r="G1200" s="4"/>
      <c r="H1200" s="5"/>
      <c r="I1200" s="1"/>
      <c r="N1200" s="111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</row>
    <row r="1201" spans="1:30" s="6" customFormat="1" x14ac:dyDescent="0.25">
      <c r="A1201" s="1"/>
      <c r="B1201"/>
      <c r="C1201"/>
      <c r="D1201" s="2"/>
      <c r="E1201" s="3"/>
      <c r="F1201"/>
      <c r="G1201" s="4"/>
      <c r="H1201" s="5"/>
      <c r="I1201" s="1"/>
      <c r="N1201" s="11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</row>
    <row r="1202" spans="1:30" s="6" customFormat="1" x14ac:dyDescent="0.25">
      <c r="A1202" s="1"/>
      <c r="B1202"/>
      <c r="C1202"/>
      <c r="D1202" s="2"/>
      <c r="E1202" s="3"/>
      <c r="F1202"/>
      <c r="G1202" s="4"/>
      <c r="H1202" s="5"/>
      <c r="I1202" s="1"/>
      <c r="N1202" s="111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</row>
    <row r="1203" spans="1:30" s="6" customFormat="1" x14ac:dyDescent="0.25">
      <c r="A1203" s="1"/>
      <c r="B1203"/>
      <c r="C1203"/>
      <c r="D1203" s="2"/>
      <c r="E1203" s="3"/>
      <c r="F1203"/>
      <c r="G1203" s="4"/>
      <c r="H1203" s="5"/>
      <c r="I1203" s="1"/>
      <c r="N1203" s="111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</row>
    <row r="1355" spans="1:17" s="115" customFormat="1" x14ac:dyDescent="0.25">
      <c r="A1355" s="116"/>
      <c r="B1355"/>
      <c r="C1355"/>
      <c r="D1355" s="2"/>
      <c r="E1355" s="3"/>
      <c r="F1355"/>
      <c r="G1355" s="4"/>
      <c r="H1355" s="5"/>
      <c r="I1355" s="116"/>
      <c r="J1355" s="117"/>
      <c r="K1355" s="117"/>
      <c r="L1355" s="117"/>
      <c r="M1355" s="117"/>
      <c r="N1355" s="117"/>
      <c r="O1355" s="117"/>
      <c r="P1355" s="117"/>
      <c r="Q1355" s="117"/>
    </row>
  </sheetData>
  <mergeCells count="15">
    <mergeCell ref="B174:H174"/>
    <mergeCell ref="B202:H202"/>
    <mergeCell ref="B372:H372"/>
    <mergeCell ref="B18:H18"/>
    <mergeCell ref="B31:H31"/>
    <mergeCell ref="B38:H38"/>
    <mergeCell ref="B140:H140"/>
    <mergeCell ref="B162:H162"/>
    <mergeCell ref="B168:H168"/>
    <mergeCell ref="B2:D4"/>
    <mergeCell ref="E2:F4"/>
    <mergeCell ref="G3:G4"/>
    <mergeCell ref="H3:H4"/>
    <mergeCell ref="B5:H5"/>
    <mergeCell ref="B8:H8"/>
  </mergeCells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73" fitToHeight="0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MATERIALES</vt:lpstr>
      <vt:lpstr>MATERIALES!Área_de_impresión</vt:lpstr>
      <vt:lpstr>MATERIALES!Títulos_a_imprimir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Juliana León Rodríguez</dc:creator>
  <cp:lastModifiedBy>Andrea Juliana León Rodríguez</cp:lastModifiedBy>
  <dcterms:created xsi:type="dcterms:W3CDTF">2024-05-19T19:42:16Z</dcterms:created>
  <dcterms:modified xsi:type="dcterms:W3CDTF">2024-05-19T19:43:53Z</dcterms:modified>
</cp:coreProperties>
</file>